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25\Raportare consolidata Q1 2025\word\finale\"/>
    </mc:Choice>
  </mc:AlternateContent>
  <xr:revisionPtr revIDLastSave="0" documentId="13_ncr:1_{81928FD8-7CA4-4407-B81E-3851A2093AA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0" i="3" l="1"/>
  <c r="E50" i="3"/>
  <c r="F50" i="3"/>
  <c r="G50" i="3"/>
  <c r="H50" i="3"/>
  <c r="I50" i="3"/>
  <c r="J50" i="3"/>
  <c r="K50" i="3"/>
  <c r="L50" i="3"/>
  <c r="C50" i="3"/>
  <c r="D21" i="3"/>
  <c r="E21" i="3"/>
  <c r="F21" i="3"/>
  <c r="G21" i="3"/>
  <c r="H21" i="3"/>
  <c r="I21" i="3"/>
  <c r="J21" i="3"/>
  <c r="E20" i="2" l="1"/>
  <c r="F20" i="2" l="1"/>
  <c r="F15" i="1" l="1"/>
  <c r="E15" i="1"/>
  <c r="D21" i="1" l="1"/>
  <c r="C21" i="1"/>
  <c r="D15" i="1"/>
  <c r="C15" i="1"/>
  <c r="C21" i="3" l="1"/>
  <c r="D37" i="2"/>
  <c r="C37" i="2"/>
  <c r="F37" i="2"/>
  <c r="E37" i="2"/>
  <c r="F21" i="2"/>
  <c r="E21" i="2"/>
  <c r="C38" i="4" l="1"/>
  <c r="D38" i="4"/>
  <c r="H48" i="3"/>
  <c r="I48" i="3"/>
  <c r="J48" i="3"/>
  <c r="K48" i="3"/>
  <c r="L48" i="3"/>
  <c r="G48" i="3"/>
  <c r="D48" i="3"/>
  <c r="E48" i="3"/>
  <c r="D19" i="3"/>
  <c r="E19" i="3"/>
  <c r="G19" i="3"/>
  <c r="D20" i="2" l="1"/>
  <c r="D47" i="4" l="1"/>
  <c r="C47" i="4"/>
  <c r="C20" i="2"/>
  <c r="E38" i="4" l="1"/>
  <c r="F38" i="4"/>
  <c r="C20" i="4"/>
  <c r="C27" i="4" s="1"/>
  <c r="C48" i="4" s="1"/>
  <c r="F20" i="4"/>
  <c r="F27" i="4" s="1"/>
  <c r="D20" i="4"/>
  <c r="D27" i="4" s="1"/>
  <c r="D48" i="4" s="1"/>
  <c r="C47" i="3" l="1"/>
  <c r="C48" i="3" s="1"/>
  <c r="D20" i="3"/>
  <c r="C19" i="3"/>
  <c r="C20" i="3" s="1"/>
  <c r="E20" i="3"/>
  <c r="J19" i="3"/>
  <c r="J20" i="3" s="1"/>
  <c r="I19" i="3"/>
  <c r="I20" i="3" s="1"/>
  <c r="H19" i="3"/>
  <c r="H20" i="3" s="1"/>
  <c r="G20" i="3"/>
  <c r="F30" i="2" l="1"/>
  <c r="E30" i="2"/>
  <c r="J38" i="3" l="1"/>
  <c r="L38" i="3" s="1"/>
  <c r="J11" i="3"/>
  <c r="H11" i="3"/>
  <c r="G11" i="3"/>
  <c r="G12" i="3" l="1"/>
  <c r="H12" i="3"/>
  <c r="J12" i="3"/>
  <c r="I10" i="3"/>
  <c r="I11" i="3" s="1"/>
  <c r="I12" i="3" s="1"/>
  <c r="F23" i="1" l="1"/>
  <c r="E23" i="1"/>
  <c r="D23" i="1"/>
  <c r="C23" i="1"/>
  <c r="C11" i="2"/>
  <c r="C21" i="2" s="1"/>
  <c r="C30" i="2" l="1"/>
  <c r="C32" i="2" s="1"/>
  <c r="D30" i="2" l="1"/>
  <c r="D32" i="2" s="1"/>
  <c r="D11" i="2" l="1"/>
  <c r="D21" i="2" s="1"/>
  <c r="E47" i="4" l="1"/>
  <c r="E20" i="4" l="1"/>
  <c r="E27" i="4" s="1"/>
  <c r="E48" i="4" s="1"/>
  <c r="F47" i="4" l="1"/>
  <c r="F48" i="4" s="1"/>
</calcChain>
</file>

<file path=xl/sharedStrings.xml><?xml version="1.0" encoding="utf-8"?>
<sst xmlns="http://schemas.openxmlformats.org/spreadsheetml/2006/main" count="418" uniqueCount="300">
  <si>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</si>
  <si>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</si>
  <si>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</si>
  <si>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</si>
  <si>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</si>
  <si>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</si>
  <si>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</si>
  <si>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</si>
  <si>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</si>
  <si>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</si>
  <si>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</si>
  <si>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</si>
  <si>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</si>
  <si>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</si>
  <si>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</si>
  <si>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</si>
  <si>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</si>
  <si>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</si>
  <si>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</si>
  <si>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</si>
  <si>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</si>
  <si>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</si>
  <si>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</si>
  <si>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</si>
  <si>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</si>
  <si>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</si>
  <si>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</si>
  <si>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</si>
  <si>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</si>
  <si>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</si>
  <si>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</si>
  <si>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</si>
  <si>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</si>
  <si>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</si>
  <si>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</si>
  <si>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</si>
  <si>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</si>
  <si>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</si>
  <si>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</si>
  <si>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</si>
  <si>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</si>
  <si>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</si>
  <si>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</si>
  <si>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</si>
  <si>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</si>
  <si>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</si>
  <si>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</si>
  <si>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</si>
  <si>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</si>
  <si>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</si>
  <si>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</si>
  <si>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</si>
  <si>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</si>
  <si>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</si>
  <si>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</si>
  <si>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</si>
  <si>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</si>
  <si>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</si>
  <si>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</si>
  <si>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</si>
  <si>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</si>
  <si>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</si>
  <si>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</si>
  <si>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</si>
  <si>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</si>
  <si>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</si>
  <si>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</si>
  <si>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</si>
  <si>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</si>
  <si>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</si>
  <si>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</si>
  <si>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</si>
  <si>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</si>
  <si>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</si>
  <si>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</si>
  <si>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</si>
  <si>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</si>
  <si>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</si>
  <si>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</si>
  <si>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</si>
  <si>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</si>
  <si>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</si>
  <si>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</si>
  <si>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</si>
  <si>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</si>
  <si>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</si>
  <si>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</si>
  <si>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</si>
  <si>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</si>
  <si>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</si>
  <si>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</si>
  <si>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</si>
  <si>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</si>
  <si>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</si>
  <si>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</si>
  <si>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</si>
  <si>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</si>
  <si>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</si>
  <si>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</si>
  <si>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</si>
  <si>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</si>
  <si>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</si>
  <si>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</si>
  <si>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</si>
  <si>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</si>
  <si>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</si>
  <si>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</si>
  <si>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</si>
  <si>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</si>
  <si>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</si>
  <si>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</si>
  <si>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</si>
  <si>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</si>
  <si>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</si>
  <si>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</si>
  <si>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</si>
  <si>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</si>
  <si>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</si>
  <si>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</si>
  <si>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</si>
  <si>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</si>
  <si>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</si>
  <si>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</si>
  <si>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</si>
  <si>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</si>
  <si>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</si>
  <si>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</si>
  <si>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</si>
  <si>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</si>
  <si>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</si>
  <si>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</si>
  <si>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</si>
  <si>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</si>
  <si>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</si>
  <si>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</si>
  <si>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</si>
  <si>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</si>
  <si>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</si>
  <si>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</si>
  <si>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</si>
  <si>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</si>
  <si>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</si>
  <si>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</si>
  <si>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</si>
  <si>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</si>
  <si>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</si>
  <si>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</si>
  <si>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</si>
  <si>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</si>
  <si>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</si>
  <si>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</si>
  <si>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</si>
  <si>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</si>
  <si>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</si>
  <si>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</si>
  <si>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</si>
  <si>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</si>
  <si>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</si>
  <si>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</si>
  <si>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</si>
  <si>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</si>
  <si>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</si>
  <si>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</si>
  <si>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</si>
  <si>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</si>
  <si>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</si>
  <si>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</si>
  <si>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</si>
  <si>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</si>
  <si>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</si>
  <si>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</si>
  <si>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</si>
  <si>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</si>
  <si>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</si>
  <si>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</si>
  <si>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</si>
  <si>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</si>
  <si>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</si>
  <si>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</si>
  <si>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</si>
  <si>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</si>
  <si>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</si>
  <si>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</si>
  <si>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</si>
  <si>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</si>
  <si>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</si>
  <si>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</si>
  <si>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</si>
  <si>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</si>
  <si>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</si>
  <si>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</si>
  <si>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</si>
  <si>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</si>
  <si>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</si>
  <si>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</si>
  <si>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</si>
  <si>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</si>
  <si>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</si>
  <si>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</si>
  <si>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</si>
  <si>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</si>
  <si>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</si>
  <si>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</si>
  <si>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</si>
  <si>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</si>
  <si>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</si>
  <si>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</si>
  <si>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</si>
  <si>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</si>
  <si>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</si>
  <si>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</si>
  <si>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</si>
  <si>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</si>
  <si>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</si>
  <si>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</si>
  <si>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</si>
  <si>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</si>
  <si>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</si>
  <si>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</si>
  <si>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</si>
  <si>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</si>
  <si>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</si>
  <si>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</si>
  <si>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</si>
  <si>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</si>
  <si>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</si>
  <si>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</si>
  <si>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</si>
  <si>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</si>
  <si>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</si>
  <si>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</si>
  <si>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</si>
  <si>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</si>
  <si>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</si>
  <si>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</si>
  <si>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</si>
  <si>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>Aport capital social actionari minoritari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</si>
  <si>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</si>
  <si>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</si>
  <si>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</si>
  <si>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</si>
  <si>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 xml:space="preserve">       Investments in associated entities</t>
  </si>
  <si>
    <t xml:space="preserve">        Investitii in entitati asociate</t>
  </si>
  <si>
    <t>Pierderi/Castiguri legate de cedarea gratis a instr. de capital propriu</t>
  </si>
  <si>
    <t>Losses/Gains as effect of granting shares for free within SOP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</si>
  <si>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</si>
  <si>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</si>
  <si>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</si>
  <si>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</si>
  <si>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</si>
  <si>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</si>
  <si>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 xml:space="preserve">        Cheltuiala/(Venit) cu ajustari depreciere imobilitari</t>
  </si>
  <si>
    <t xml:space="preserve">       Net expenses/(revenue) with impairment adjustments</t>
  </si>
  <si>
    <t xml:space="preserve">        Alte active financiare la valoarea justa prin contul de profit si pierdere</t>
  </si>
  <si>
    <t xml:space="preserve">       Financial assets at FVPL</t>
  </si>
  <si>
    <t>Sold la 1 ianuarie 2024</t>
  </si>
  <si>
    <t xml:space="preserve">        Incasari din vanzarea de active corporale</t>
  </si>
  <si>
    <t xml:space="preserve">        Investitii in filiale</t>
  </si>
  <si>
    <t xml:space="preserve">         Investments in subsidiaries</t>
  </si>
  <si>
    <t xml:space="preserve">    Proceeds from share capital increase from minority shareholders</t>
  </si>
  <si>
    <t>Crestere/(descrestere) capital social</t>
  </si>
  <si>
    <t>Increase/(decrease) in share capital</t>
  </si>
  <si>
    <t>Sold la 30 Sep 2024</t>
  </si>
  <si>
    <t>Acquisition of own shares</t>
  </si>
  <si>
    <t>Losses as effect of granting  free shares within SOP</t>
  </si>
  <si>
    <t xml:space="preserve">        Venituri din vanzare active financiare </t>
  </si>
  <si>
    <t xml:space="preserve">      Income from the sale of financial assets</t>
  </si>
  <si>
    <t xml:space="preserve">        Pierdere de valoare active financiare evaluate la valoare justa</t>
  </si>
  <si>
    <t>Loss of value from the financial assets at fair value through PL</t>
  </si>
  <si>
    <t xml:space="preserve">       Loss from uncollected receivables</t>
  </si>
  <si>
    <t xml:space="preserve">       Cheltuiala din imobilizari casate, net</t>
  </si>
  <si>
    <t xml:space="preserve">      Write-off of assets, net</t>
  </si>
  <si>
    <t xml:space="preserve">         Proceeds from the sale of tangible and financial assets</t>
  </si>
  <si>
    <t xml:space="preserve">        Plati pentru achizitii de alte active fianciare</t>
  </si>
  <si>
    <t xml:space="preserve">         Payments for acquisitions of other financial assets</t>
  </si>
  <si>
    <t>Plati catre actionarii in alte operatiuni de capital</t>
  </si>
  <si>
    <t xml:space="preserve">         Payments to shareholders in other equity transactions</t>
  </si>
  <si>
    <t>3M 2024</t>
  </si>
  <si>
    <t>3M 2025</t>
  </si>
  <si>
    <t xml:space="preserve">        (Pierderi)/Castig din deprecierea participatiilor</t>
  </si>
  <si>
    <t>Loss on impairment of participating interests</t>
  </si>
  <si>
    <t>Deferred tax liability</t>
  </si>
  <si>
    <t xml:space="preserve">        Datoria cu impozitul pe profit amanat</t>
  </si>
  <si>
    <t>Alte datoii pe termen lung</t>
  </si>
  <si>
    <t>Other long term liabilities</t>
  </si>
  <si>
    <t xml:space="preserve">        Actiuni proprii </t>
  </si>
  <si>
    <t xml:space="preserve">        Beneficii acordate in actiuni</t>
  </si>
  <si>
    <t xml:space="preserve">        Treasury shares and </t>
  </si>
  <si>
    <t>Beneficii in actiuni</t>
  </si>
  <si>
    <t xml:space="preserve">       Share-based benefits</t>
  </si>
  <si>
    <t>Balance as at 1 January 2025</t>
  </si>
  <si>
    <t>Balance as at 31 Martie 2025</t>
  </si>
  <si>
    <t xml:space="preserve">       Amortization and Depreciation expense</t>
  </si>
  <si>
    <t xml:space="preserve">        Cheltuiala/(Venit) cu ajustari depreciere participatii</t>
  </si>
  <si>
    <t>Gain/(Loss) on impairment of participating interests</t>
  </si>
  <si>
    <t xml:space="preserve">       Net expenses/(revenue) with provisions for litigation</t>
  </si>
  <si>
    <t xml:space="preserve">      Plati de leasing-dobanzi</t>
  </si>
  <si>
    <t xml:space="preserve">        Plati de leasing-principal</t>
  </si>
  <si>
    <t>Lease  interests payments</t>
  </si>
  <si>
    <t xml:space="preserve">         Principal elements of lease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</si>
</sst>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5"/>
  <sheetViews>
    <sheetView tabSelected="1" zoomScale="90" zoomScaleNormal="90" workbookViewId="0">
      <selection activeCell="W12" sqref="W12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5" t="s">
        <v>221</v>
      </c>
      <c r="D1" s="75"/>
      <c r="E1" s="75" t="s">
        <v>220</v>
      </c>
      <c r="F1" s="75"/>
      <c r="G1" s="10"/>
    </row>
    <row r="2" spans="1:7" s="20" customFormat="1" x14ac:dyDescent="0.25">
      <c r="A2" s="18" t="s">
        <v>20</v>
      </c>
      <c r="B2" s="19"/>
      <c r="C2" s="20" t="s">
        <v>278</v>
      </c>
      <c r="D2" s="20" t="s">
        <v>277</v>
      </c>
      <c r="E2" s="20" t="s">
        <v>278</v>
      </c>
      <c r="F2" s="20" t="s">
        <v>277</v>
      </c>
      <c r="G2" s="10"/>
    </row>
    <row r="3" spans="1:7" x14ac:dyDescent="0.25">
      <c r="A3" s="8" t="s">
        <v>1</v>
      </c>
      <c r="B3" s="8" t="s">
        <v>28</v>
      </c>
      <c r="C3" s="12">
        <v>7689782</v>
      </c>
      <c r="D3" s="12">
        <v>9100415</v>
      </c>
      <c r="E3" s="21">
        <v>16345757</v>
      </c>
      <c r="F3" s="21">
        <v>17194896</v>
      </c>
      <c r="G3" s="22"/>
    </row>
    <row r="4" spans="1:7" x14ac:dyDescent="0.25">
      <c r="A4" s="8" t="s">
        <v>2</v>
      </c>
      <c r="B4" s="8" t="s">
        <v>29</v>
      </c>
      <c r="C4" s="12">
        <v>117997</v>
      </c>
      <c r="D4" s="12">
        <v>46536</v>
      </c>
      <c r="E4" s="21">
        <v>180647</v>
      </c>
      <c r="F4" s="21">
        <v>58173</v>
      </c>
      <c r="G4" s="22"/>
    </row>
    <row r="5" spans="1:7" x14ac:dyDescent="0.25">
      <c r="A5" s="10" t="s">
        <v>3</v>
      </c>
      <c r="B5" s="10" t="s">
        <v>22</v>
      </c>
      <c r="C5" s="14">
        <v>7807779</v>
      </c>
      <c r="D5" s="14">
        <v>9146951</v>
      </c>
      <c r="E5" s="23">
        <v>16526404</v>
      </c>
      <c r="F5" s="23">
        <v>17253069</v>
      </c>
      <c r="G5" s="22"/>
    </row>
    <row r="6" spans="1:7" ht="30" x14ac:dyDescent="0.25">
      <c r="A6" s="13" t="s">
        <v>4</v>
      </c>
      <c r="B6" s="8" t="s">
        <v>30</v>
      </c>
      <c r="C6" s="12">
        <v>-3601112</v>
      </c>
      <c r="D6" s="12">
        <v>-3514831</v>
      </c>
      <c r="E6" s="24">
        <v>-8565302</v>
      </c>
      <c r="F6" s="24">
        <v>-7951356</v>
      </c>
      <c r="G6" s="22"/>
    </row>
    <row r="7" spans="1:7" x14ac:dyDescent="0.25">
      <c r="A7" s="8" t="s">
        <v>5</v>
      </c>
      <c r="B7" s="8" t="s">
        <v>31</v>
      </c>
      <c r="C7" s="12">
        <v>-836725</v>
      </c>
      <c r="D7" s="12">
        <v>-1013620</v>
      </c>
      <c r="E7" s="24">
        <v>-3642612</v>
      </c>
      <c r="F7" s="24">
        <v>-2059271</v>
      </c>
      <c r="G7" s="22"/>
    </row>
    <row r="8" spans="1:7" x14ac:dyDescent="0.25">
      <c r="A8" s="8" t="s">
        <v>6</v>
      </c>
      <c r="B8" s="8" t="s">
        <v>32</v>
      </c>
      <c r="C8" s="12">
        <v>-2168447</v>
      </c>
      <c r="D8" s="12">
        <v>-2565064</v>
      </c>
      <c r="E8" s="24">
        <v>-5630905</v>
      </c>
      <c r="F8" s="24">
        <v>-4992160</v>
      </c>
      <c r="G8" s="22"/>
    </row>
    <row r="9" spans="1:7" x14ac:dyDescent="0.25">
      <c r="A9" s="10" t="s">
        <v>21</v>
      </c>
      <c r="B9" s="10" t="s">
        <v>23</v>
      </c>
      <c r="C9" s="14">
        <v>-6606284</v>
      </c>
      <c r="D9" s="14">
        <v>-7093515</v>
      </c>
      <c r="E9" s="23">
        <v>-17838819</v>
      </c>
      <c r="F9" s="23">
        <v>-15002787</v>
      </c>
      <c r="G9" s="20"/>
    </row>
    <row r="10" spans="1:7" x14ac:dyDescent="0.25">
      <c r="A10" s="10" t="s">
        <v>7</v>
      </c>
      <c r="B10" s="10" t="s">
        <v>24</v>
      </c>
      <c r="C10" s="14">
        <v>1201495</v>
      </c>
      <c r="D10" s="14">
        <v>2053436</v>
      </c>
      <c r="E10" s="23">
        <v>-1312415</v>
      </c>
      <c r="F10" s="23">
        <v>2250282</v>
      </c>
      <c r="G10" s="22"/>
    </row>
    <row r="11" spans="1:7" x14ac:dyDescent="0.25">
      <c r="A11" s="10" t="s">
        <v>8</v>
      </c>
      <c r="B11" s="10" t="s">
        <v>195</v>
      </c>
      <c r="C11" s="14">
        <v>-258579</v>
      </c>
      <c r="D11" s="14">
        <v>479094</v>
      </c>
      <c r="E11" s="23">
        <v>263761</v>
      </c>
      <c r="F11" s="23">
        <v>1267718</v>
      </c>
      <c r="G11" s="22"/>
    </row>
    <row r="12" spans="1:7" x14ac:dyDescent="0.25">
      <c r="A12" s="10" t="s">
        <v>279</v>
      </c>
      <c r="B12" s="10" t="s">
        <v>280</v>
      </c>
      <c r="C12" s="14">
        <v>-3189913</v>
      </c>
      <c r="D12" s="14">
        <v>0</v>
      </c>
      <c r="E12" s="23">
        <v>0</v>
      </c>
      <c r="F12" s="23">
        <v>0</v>
      </c>
      <c r="G12" s="22"/>
    </row>
    <row r="13" spans="1:7" x14ac:dyDescent="0.25">
      <c r="A13" s="10" t="s">
        <v>9</v>
      </c>
      <c r="B13" s="10" t="s">
        <v>25</v>
      </c>
      <c r="C13" s="14">
        <v>-2246997</v>
      </c>
      <c r="D13" s="14">
        <v>2532530</v>
      </c>
      <c r="E13" s="23">
        <v>-1048654</v>
      </c>
      <c r="F13" s="23">
        <v>3518000</v>
      </c>
      <c r="G13" s="20"/>
    </row>
    <row r="14" spans="1:7" x14ac:dyDescent="0.25">
      <c r="A14" s="8" t="s">
        <v>10</v>
      </c>
      <c r="B14" s="8" t="s">
        <v>33</v>
      </c>
      <c r="C14" s="12">
        <v>-202318</v>
      </c>
      <c r="D14" s="12">
        <v>-387285</v>
      </c>
      <c r="E14" s="24">
        <v>-139540</v>
      </c>
      <c r="F14" s="24">
        <v>-555819</v>
      </c>
      <c r="G14" s="22"/>
    </row>
    <row r="15" spans="1:7" x14ac:dyDescent="0.25">
      <c r="A15" s="8" t="s">
        <v>216</v>
      </c>
      <c r="B15" s="8" t="s">
        <v>218</v>
      </c>
      <c r="C15" s="12">
        <f>C13</f>
        <v>-2246997</v>
      </c>
      <c r="D15" s="12">
        <f>D13</f>
        <v>2532530</v>
      </c>
      <c r="E15" s="24">
        <f>E13</f>
        <v>-1048654</v>
      </c>
      <c r="F15" s="24">
        <f>F13</f>
        <v>3518000</v>
      </c>
      <c r="G15" s="22"/>
    </row>
    <row r="16" spans="1:7" x14ac:dyDescent="0.25">
      <c r="A16" s="8" t="s">
        <v>217</v>
      </c>
      <c r="B16" s="8" t="s">
        <v>219</v>
      </c>
      <c r="C16" s="12">
        <v>0</v>
      </c>
      <c r="D16" s="12">
        <v>0</v>
      </c>
      <c r="E16" s="24">
        <v>0</v>
      </c>
      <c r="F16" s="24">
        <v>0</v>
      </c>
      <c r="G16" s="22"/>
    </row>
    <row r="17" spans="1:7" x14ac:dyDescent="0.25">
      <c r="A17" s="10" t="s">
        <v>11</v>
      </c>
      <c r="B17" s="10" t="s">
        <v>26</v>
      </c>
      <c r="C17" s="14">
        <v>-2449315</v>
      </c>
      <c r="D17" s="14">
        <v>2145246</v>
      </c>
      <c r="E17" s="23">
        <v>-1188194</v>
      </c>
      <c r="F17" s="23">
        <v>2962181</v>
      </c>
      <c r="G17" s="22"/>
    </row>
    <row r="18" spans="1:7" x14ac:dyDescent="0.25">
      <c r="A18" s="8" t="s">
        <v>12</v>
      </c>
      <c r="B18" s="8" t="s">
        <v>27</v>
      </c>
      <c r="C18" s="12"/>
      <c r="D18" s="12"/>
      <c r="E18" s="24"/>
      <c r="F18" s="24"/>
      <c r="G18" s="22"/>
    </row>
    <row r="19" spans="1:7" x14ac:dyDescent="0.25">
      <c r="A19" s="8" t="s">
        <v>13</v>
      </c>
      <c r="B19" s="8" t="s">
        <v>34</v>
      </c>
      <c r="C19" s="12">
        <v>0</v>
      </c>
      <c r="D19" s="12">
        <v>0</v>
      </c>
      <c r="E19" s="24">
        <v>-1209686</v>
      </c>
      <c r="F19" s="24">
        <v>24888</v>
      </c>
      <c r="G19" s="22"/>
    </row>
    <row r="20" spans="1:7" s="10" customFormat="1" x14ac:dyDescent="0.25">
      <c r="A20" s="8" t="s">
        <v>14</v>
      </c>
      <c r="B20" s="8" t="s">
        <v>35</v>
      </c>
      <c r="C20" s="12" t="s">
        <v>0</v>
      </c>
      <c r="D20" s="12" t="s">
        <v>0</v>
      </c>
      <c r="E20" s="24">
        <v>21492</v>
      </c>
      <c r="F20" s="24">
        <v>2937293</v>
      </c>
      <c r="G20" s="20"/>
    </row>
    <row r="21" spans="1:7" x14ac:dyDescent="0.25">
      <c r="A21" s="10" t="s">
        <v>15</v>
      </c>
      <c r="B21" s="10" t="s">
        <v>26</v>
      </c>
      <c r="C21" s="14">
        <f>C17</f>
        <v>-2449315</v>
      </c>
      <c r="D21" s="14">
        <f>D17</f>
        <v>2145246</v>
      </c>
      <c r="E21" s="23">
        <v>-1188194</v>
      </c>
      <c r="F21" s="23">
        <v>2962181</v>
      </c>
      <c r="G21" s="23">
        <v>-4150375</v>
      </c>
    </row>
    <row r="22" spans="1:7" x14ac:dyDescent="0.25">
      <c r="A22" s="8" t="s">
        <v>246</v>
      </c>
      <c r="C22" s="12"/>
      <c r="D22" s="14">
        <v>0</v>
      </c>
      <c r="E22" s="23"/>
      <c r="F22" s="23">
        <v>0</v>
      </c>
      <c r="G22" s="22"/>
    </row>
    <row r="23" spans="1:7" x14ac:dyDescent="0.25">
      <c r="A23" s="10" t="s">
        <v>245</v>
      </c>
      <c r="B23" s="10" t="s">
        <v>247</v>
      </c>
      <c r="C23" s="14">
        <f>C21+C22</f>
        <v>-2449315</v>
      </c>
      <c r="D23" s="14">
        <f t="shared" ref="D23:F23" si="0">D21+D22</f>
        <v>2145246</v>
      </c>
      <c r="E23" s="23">
        <f t="shared" si="0"/>
        <v>-1188194</v>
      </c>
      <c r="F23" s="23">
        <f t="shared" si="0"/>
        <v>2962181</v>
      </c>
      <c r="G23" s="22"/>
    </row>
    <row r="24" spans="1:7" x14ac:dyDescent="0.25">
      <c r="A24" s="8" t="s">
        <v>16</v>
      </c>
      <c r="B24" s="8" t="s">
        <v>36</v>
      </c>
      <c r="C24" s="25">
        <v>-0.27820637327563197</v>
      </c>
      <c r="D24" s="25">
        <v>0.26651514936927012</v>
      </c>
      <c r="E24" s="26">
        <v>2.363598157645148E-3</v>
      </c>
      <c r="F24" s="26">
        <v>0.36491529765645131</v>
      </c>
      <c r="G24" s="22"/>
    </row>
    <row r="28" spans="1:7" x14ac:dyDescent="0.25">
      <c r="D28" s="8" t="s">
        <v>0</v>
      </c>
      <c r="F28" s="8" t="s">
        <v>0</v>
      </c>
    </row>
    <row r="29" spans="1:7" x14ac:dyDescent="0.25">
      <c r="B29" s="8" t="s">
        <v>0</v>
      </c>
      <c r="G29" s="8" t="s">
        <v>19</v>
      </c>
    </row>
    <row r="30" spans="1:7" x14ac:dyDescent="0.25">
      <c r="D30" s="8" t="s">
        <v>0</v>
      </c>
      <c r="F30" s="8" t="s">
        <v>0</v>
      </c>
    </row>
    <row r="33" spans="4:7" x14ac:dyDescent="0.25">
      <c r="G33" s="8" t="s">
        <v>0</v>
      </c>
    </row>
    <row r="35" spans="4:7" x14ac:dyDescent="0.25">
      <c r="D35" s="27"/>
      <c r="F35" s="27"/>
    </row>
    <row r="39" spans="4:7" x14ac:dyDescent="0.25">
      <c r="D39" s="27"/>
      <c r="F39" s="27"/>
    </row>
    <row r="42" spans="4:7" x14ac:dyDescent="0.25">
      <c r="D42" s="8" t="s">
        <v>0</v>
      </c>
      <c r="F42" s="8" t="s">
        <v>0</v>
      </c>
    </row>
    <row r="54" spans="4:6" x14ac:dyDescent="0.25">
      <c r="D54" s="28"/>
      <c r="F54" s="28"/>
    </row>
    <row r="60" spans="4:6" x14ac:dyDescent="0.25">
      <c r="D60" s="29"/>
      <c r="F60" s="29"/>
    </row>
    <row r="190" spans="4:6" x14ac:dyDescent="0.25">
      <c r="D190" s="8" t="s">
        <v>0</v>
      </c>
      <c r="F190" s="8" t="s">
        <v>0</v>
      </c>
    </row>
    <row r="200" spans="4:6" x14ac:dyDescent="0.25">
      <c r="D200" s="8" t="s">
        <v>0</v>
      </c>
      <c r="F200" s="8" t="s">
        <v>0</v>
      </c>
    </row>
    <row r="255" spans="4:6" x14ac:dyDescent="0.25">
      <c r="D255" s="30"/>
      <c r="F255" s="30"/>
    </row>
    <row r="256" spans="4:6" x14ac:dyDescent="0.25">
      <c r="D256" s="31"/>
      <c r="F256" s="31"/>
    </row>
    <row r="257" spans="4:6" x14ac:dyDescent="0.25">
      <c r="D257" s="32"/>
      <c r="F257" s="32"/>
    </row>
    <row r="258" spans="4:6" x14ac:dyDescent="0.25">
      <c r="D258" s="33"/>
      <c r="F258" s="33"/>
    </row>
    <row r="259" spans="4:6" x14ac:dyDescent="0.25">
      <c r="D259" s="34"/>
      <c r="F259" s="34"/>
    </row>
    <row r="260" spans="4:6" x14ac:dyDescent="0.25">
      <c r="D260" s="34"/>
      <c r="F260" s="34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3"/>
      <c r="F266" s="33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5"/>
      <c r="F270" s="35"/>
    </row>
    <row r="271" spans="4:6" x14ac:dyDescent="0.25">
      <c r="D271" s="36"/>
      <c r="F271" s="36"/>
    </row>
    <row r="273" spans="4:6" x14ac:dyDescent="0.25">
      <c r="D273" s="37"/>
      <c r="F273" s="37"/>
    </row>
    <row r="274" spans="4:6" x14ac:dyDescent="0.25">
      <c r="D274" s="37"/>
      <c r="F274" s="37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5"/>
      <c r="F277" s="35"/>
    </row>
    <row r="278" spans="4:6" x14ac:dyDescent="0.25">
      <c r="D278" s="36"/>
      <c r="F278" s="36"/>
    </row>
    <row r="279" spans="4:6" x14ac:dyDescent="0.25">
      <c r="D279" s="36"/>
      <c r="F279" s="36"/>
    </row>
    <row r="312" spans="4:6" x14ac:dyDescent="0.25">
      <c r="D312" s="31"/>
      <c r="F312" s="31"/>
    </row>
    <row r="313" spans="4:6" x14ac:dyDescent="0.25">
      <c r="D313" s="31"/>
      <c r="F313" s="31"/>
    </row>
    <row r="314" spans="4:6" x14ac:dyDescent="0.25">
      <c r="D314" s="38"/>
      <c r="F314" s="38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15"/>
      <c r="F337" s="15"/>
    </row>
    <row r="338" spans="4:6" x14ac:dyDescent="0.25">
      <c r="D338" s="30"/>
      <c r="F338" s="30"/>
    </row>
    <row r="343" spans="4:6" x14ac:dyDescent="0.25">
      <c r="D343" s="30"/>
      <c r="F343" s="30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15"/>
      <c r="F353" s="15"/>
    </row>
    <row r="354" spans="4:6" x14ac:dyDescent="0.25">
      <c r="D354" s="30"/>
      <c r="F354" s="30"/>
    </row>
    <row r="359" spans="4:6" x14ac:dyDescent="0.25">
      <c r="D359" s="30"/>
      <c r="F359" s="30"/>
    </row>
    <row r="427" spans="4:6" x14ac:dyDescent="0.25">
      <c r="D427" s="8" t="s">
        <v>0</v>
      </c>
      <c r="F427" s="8" t="s">
        <v>0</v>
      </c>
    </row>
    <row r="481" spans="4:6" x14ac:dyDescent="0.25">
      <c r="D481" s="39" t="s">
        <v>17</v>
      </c>
      <c r="F481" s="39" t="s">
        <v>17</v>
      </c>
    </row>
    <row r="482" spans="4:6" x14ac:dyDescent="0.25">
      <c r="D482" s="40">
        <v>2901773</v>
      </c>
      <c r="F482" s="40">
        <v>2901773</v>
      </c>
    </row>
    <row r="483" spans="4:6" x14ac:dyDescent="0.25">
      <c r="D483" s="40">
        <v>401583</v>
      </c>
      <c r="F483" s="40">
        <v>401583</v>
      </c>
    </row>
    <row r="484" spans="4:6" x14ac:dyDescent="0.25">
      <c r="D484" s="40">
        <v>-49974</v>
      </c>
      <c r="F484" s="40">
        <v>-49974</v>
      </c>
    </row>
    <row r="485" spans="4:6" x14ac:dyDescent="0.25">
      <c r="D485" s="40">
        <v>0</v>
      </c>
      <c r="F485" s="40">
        <v>0</v>
      </c>
    </row>
    <row r="486" spans="4:6" x14ac:dyDescent="0.25">
      <c r="D486" s="41">
        <v>637356</v>
      </c>
      <c r="F486" s="41">
        <v>637356</v>
      </c>
    </row>
    <row r="487" spans="4:6" x14ac:dyDescent="0.25">
      <c r="D487" s="42">
        <v>3890738</v>
      </c>
      <c r="F487" s="42">
        <v>3890738</v>
      </c>
    </row>
    <row r="488" spans="4:6" x14ac:dyDescent="0.25">
      <c r="D488" s="40"/>
      <c r="F488" s="40"/>
    </row>
    <row r="489" spans="4:6" x14ac:dyDescent="0.25">
      <c r="D489" s="40"/>
      <c r="F489" s="40"/>
    </row>
    <row r="490" spans="4:6" x14ac:dyDescent="0.25">
      <c r="D490" s="43"/>
      <c r="F490" s="43"/>
    </row>
    <row r="491" spans="4:6" x14ac:dyDescent="0.25">
      <c r="D491" s="40">
        <v>0</v>
      </c>
      <c r="F491" s="40">
        <v>0</v>
      </c>
    </row>
    <row r="492" spans="4:6" x14ac:dyDescent="0.25">
      <c r="D492" s="40">
        <v>108205</v>
      </c>
      <c r="F492" s="40">
        <v>108205</v>
      </c>
    </row>
    <row r="493" spans="4:6" x14ac:dyDescent="0.25">
      <c r="D493" s="40">
        <v>180861</v>
      </c>
      <c r="F493" s="40">
        <v>180861</v>
      </c>
    </row>
    <row r="494" spans="4:6" x14ac:dyDescent="0.25">
      <c r="D494" s="40">
        <v>35143</v>
      </c>
      <c r="F494" s="40">
        <v>35143</v>
      </c>
    </row>
    <row r="495" spans="4:6" x14ac:dyDescent="0.25">
      <c r="D495" s="41">
        <v>335538</v>
      </c>
      <c r="F495" s="41">
        <v>335538</v>
      </c>
    </row>
    <row r="496" spans="4:6" x14ac:dyDescent="0.25">
      <c r="D496" s="42">
        <v>659747</v>
      </c>
      <c r="F496" s="42">
        <v>659747</v>
      </c>
    </row>
    <row r="497" spans="4:6" x14ac:dyDescent="0.25">
      <c r="D497" s="40"/>
      <c r="F497" s="40"/>
    </row>
    <row r="499" spans="4:6" x14ac:dyDescent="0.25">
      <c r="D499" s="43"/>
      <c r="F499" s="43"/>
    </row>
    <row r="500" spans="4:6" x14ac:dyDescent="0.25">
      <c r="D500" s="44">
        <v>623790.45000000019</v>
      </c>
      <c r="F500" s="44">
        <v>623790.45000000019</v>
      </c>
    </row>
    <row r="501" spans="4:6" x14ac:dyDescent="0.25">
      <c r="D501" s="44">
        <v>208494</v>
      </c>
      <c r="F501" s="44">
        <v>208494</v>
      </c>
    </row>
    <row r="502" spans="4:6" x14ac:dyDescent="0.25">
      <c r="D502" s="44">
        <v>230489</v>
      </c>
      <c r="F502" s="44">
        <v>230489</v>
      </c>
    </row>
    <row r="503" spans="4:6" x14ac:dyDescent="0.25">
      <c r="D503" s="44">
        <v>0</v>
      </c>
      <c r="F503" s="44">
        <v>0</v>
      </c>
    </row>
    <row r="504" spans="4:6" x14ac:dyDescent="0.25">
      <c r="D504" s="44">
        <v>240327</v>
      </c>
      <c r="F504" s="44">
        <v>240327</v>
      </c>
    </row>
    <row r="505" spans="4:6" x14ac:dyDescent="0.25">
      <c r="D505" s="44">
        <v>64718</v>
      </c>
      <c r="F505" s="44">
        <v>64718</v>
      </c>
    </row>
    <row r="506" spans="4:6" x14ac:dyDescent="0.25">
      <c r="D506" s="44">
        <v>364733.63</v>
      </c>
      <c r="F506" s="44">
        <v>364733.63</v>
      </c>
    </row>
    <row r="507" spans="4:6" x14ac:dyDescent="0.25">
      <c r="D507" s="45">
        <v>0</v>
      </c>
      <c r="F507" s="45">
        <v>0</v>
      </c>
    </row>
    <row r="508" spans="4:6" x14ac:dyDescent="0.25">
      <c r="D508" s="44">
        <v>37362</v>
      </c>
      <c r="F508" s="44">
        <v>37362</v>
      </c>
    </row>
    <row r="509" spans="4:6" x14ac:dyDescent="0.25">
      <c r="D509" s="44">
        <v>60575</v>
      </c>
      <c r="F509" s="44">
        <v>60575</v>
      </c>
    </row>
    <row r="510" spans="4:6" x14ac:dyDescent="0.25">
      <c r="D510" s="44">
        <v>74045</v>
      </c>
      <c r="F510" s="44">
        <v>74045</v>
      </c>
    </row>
    <row r="511" spans="4:6" x14ac:dyDescent="0.25">
      <c r="D511" s="44">
        <v>62388</v>
      </c>
      <c r="F511" s="44">
        <v>62388</v>
      </c>
    </row>
    <row r="512" spans="4:6" x14ac:dyDescent="0.25">
      <c r="D512" s="45">
        <v>0</v>
      </c>
      <c r="F512" s="45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0</v>
      </c>
      <c r="F514" s="44">
        <v>0</v>
      </c>
    </row>
    <row r="515" spans="4:6" x14ac:dyDescent="0.25">
      <c r="D515" s="44">
        <v>-9906</v>
      </c>
      <c r="F515" s="44">
        <v>-9906</v>
      </c>
    </row>
    <row r="516" spans="4:6" x14ac:dyDescent="0.25">
      <c r="D516" s="45">
        <v>66879</v>
      </c>
      <c r="F516" s="45">
        <v>66879</v>
      </c>
    </row>
    <row r="517" spans="4:6" ht="15.75" thickBot="1" x14ac:dyDescent="0.3">
      <c r="D517" s="46">
        <v>2023895.08</v>
      </c>
      <c r="F517" s="46">
        <v>2023895.08</v>
      </c>
    </row>
    <row r="518" spans="4:6" ht="15.75" thickBot="1" x14ac:dyDescent="0.3">
      <c r="D518" s="47">
        <v>8.0000000074505806E-2</v>
      </c>
      <c r="F518" s="47">
        <v>8.0000000074505806E-2</v>
      </c>
    </row>
    <row r="519" spans="4:6" ht="15.75" thickTop="1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1" spans="4:6" x14ac:dyDescent="0.25">
      <c r="D521" s="8" t="s">
        <v>0</v>
      </c>
      <c r="F521" s="8" t="s">
        <v>0</v>
      </c>
    </row>
    <row r="530" spans="4:6" x14ac:dyDescent="0.25">
      <c r="D530" s="48" t="s">
        <v>18</v>
      </c>
      <c r="F530" s="48" t="s">
        <v>18</v>
      </c>
    </row>
    <row r="531" spans="4:6" x14ac:dyDescent="0.25">
      <c r="D531" s="37"/>
      <c r="F531" s="37"/>
    </row>
    <row r="532" spans="4:6" x14ac:dyDescent="0.25">
      <c r="D532" s="40">
        <v>1451342</v>
      </c>
      <c r="F532" s="40">
        <v>1451342</v>
      </c>
    </row>
    <row r="533" spans="4:6" x14ac:dyDescent="0.25">
      <c r="D533" s="40">
        <v>407215</v>
      </c>
      <c r="F533" s="40">
        <v>407215</v>
      </c>
    </row>
    <row r="534" spans="4:6" x14ac:dyDescent="0.25">
      <c r="D534" s="40">
        <v>0</v>
      </c>
      <c r="F534" s="40">
        <v>0</v>
      </c>
    </row>
    <row r="535" spans="4:6" ht="17.25" x14ac:dyDescent="0.25">
      <c r="D535" s="49">
        <v>0</v>
      </c>
      <c r="F535" s="49">
        <v>0</v>
      </c>
    </row>
    <row r="536" spans="4:6" x14ac:dyDescent="0.25">
      <c r="D536" s="42">
        <v>1858557</v>
      </c>
      <c r="F536" s="42">
        <v>1858557</v>
      </c>
    </row>
    <row r="537" spans="4:6" x14ac:dyDescent="0.25">
      <c r="D537" s="40"/>
      <c r="F537" s="40"/>
    </row>
    <row r="538" spans="4:6" x14ac:dyDescent="0.25">
      <c r="D538" s="40"/>
      <c r="F538" s="40"/>
    </row>
    <row r="539" spans="4:6" x14ac:dyDescent="0.25">
      <c r="D539" s="40">
        <v>-383</v>
      </c>
      <c r="F539" s="40">
        <v>-383</v>
      </c>
    </row>
    <row r="540" spans="4:6" ht="17.25" x14ac:dyDescent="0.25">
      <c r="D540" s="49">
        <v>0</v>
      </c>
      <c r="F540" s="49">
        <v>0</v>
      </c>
    </row>
    <row r="541" spans="4:6" x14ac:dyDescent="0.25">
      <c r="D541" s="40">
        <v>-383</v>
      </c>
      <c r="F541" s="40">
        <v>-383</v>
      </c>
    </row>
    <row r="542" spans="4:6" x14ac:dyDescent="0.25">
      <c r="D542" s="40"/>
      <c r="F542" s="40"/>
    </row>
    <row r="543" spans="4:6" x14ac:dyDescent="0.25">
      <c r="D543" s="40"/>
      <c r="F543" s="40"/>
    </row>
    <row r="544" spans="4:6" ht="15.75" thickBot="1" x14ac:dyDescent="0.3">
      <c r="D544" s="50"/>
      <c r="F544" s="50"/>
    </row>
    <row r="545" spans="4:6" ht="15.75" thickBot="1" x14ac:dyDescent="0.3">
      <c r="D545" s="51">
        <v>1858174</v>
      </c>
      <c r="F545" s="51">
        <v>1858174</v>
      </c>
    </row>
    <row r="546" spans="4:6" ht="15.75" thickTop="1" x14ac:dyDescent="0.25">
      <c r="D546" s="52"/>
      <c r="F546" s="52"/>
    </row>
    <row r="547" spans="4:6" x14ac:dyDescent="0.25">
      <c r="D547" s="52"/>
      <c r="F547" s="52"/>
    </row>
    <row r="548" spans="4:6" x14ac:dyDescent="0.25">
      <c r="D548" s="48" t="s">
        <v>18</v>
      </c>
      <c r="F548" s="48" t="s">
        <v>18</v>
      </c>
    </row>
    <row r="549" spans="4:6" x14ac:dyDescent="0.25">
      <c r="D549" s="37"/>
      <c r="F549" s="37"/>
    </row>
    <row r="550" spans="4:6" x14ac:dyDescent="0.25">
      <c r="D550" s="33">
        <v>0</v>
      </c>
      <c r="F550" s="33">
        <v>0</v>
      </c>
    </row>
    <row r="551" spans="4:6" x14ac:dyDescent="0.25">
      <c r="D551" s="33">
        <v>0</v>
      </c>
      <c r="F551" s="33">
        <v>0</v>
      </c>
    </row>
    <row r="552" spans="4:6" x14ac:dyDescent="0.25">
      <c r="D552" s="53"/>
      <c r="F552" s="53"/>
    </row>
    <row r="553" spans="4:6" ht="15.75" thickBot="1" x14ac:dyDescent="0.3">
      <c r="D553" s="54">
        <v>0</v>
      </c>
      <c r="F553" s="54">
        <v>0</v>
      </c>
    </row>
    <row r="554" spans="4:6" ht="15.75" thickTop="1" x14ac:dyDescent="0.25">
      <c r="D554" s="42"/>
      <c r="F554" s="42"/>
    </row>
    <row r="555" spans="4:6" x14ac:dyDescent="0.25">
      <c r="D555" s="42"/>
      <c r="F555" s="42"/>
    </row>
    <row r="556" spans="4:6" x14ac:dyDescent="0.25">
      <c r="D556" s="53"/>
      <c r="F556" s="53"/>
    </row>
    <row r="557" spans="4:6" x14ac:dyDescent="0.25">
      <c r="D557" s="53"/>
      <c r="F557" s="53"/>
    </row>
    <row r="558" spans="4:6" x14ac:dyDescent="0.25">
      <c r="D558" s="55"/>
      <c r="F558" s="55"/>
    </row>
    <row r="559" spans="4:6" x14ac:dyDescent="0.25">
      <c r="D559" s="53"/>
      <c r="F559" s="53"/>
    </row>
    <row r="560" spans="4:6" x14ac:dyDescent="0.25">
      <c r="D560" s="56"/>
      <c r="F560" s="56"/>
    </row>
    <row r="562" spans="4:6" x14ac:dyDescent="0.25">
      <c r="D562" s="57"/>
      <c r="F562" s="57"/>
    </row>
    <row r="614" spans="4:6" x14ac:dyDescent="0.25">
      <c r="D614" s="8" t="s">
        <v>0</v>
      </c>
      <c r="F614" s="8" t="s">
        <v>0</v>
      </c>
    </row>
    <row r="622" spans="4:6" x14ac:dyDescent="0.25">
      <c r="D622" s="8" t="s">
        <v>0</v>
      </c>
      <c r="F622" s="8" t="s">
        <v>0</v>
      </c>
    </row>
    <row r="723" spans="4:6" x14ac:dyDescent="0.25">
      <c r="D723" s="58"/>
      <c r="F723" s="58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9"/>
      <c r="F728" s="59"/>
    </row>
    <row r="729" spans="4:6" x14ac:dyDescent="0.25">
      <c r="D729" s="58"/>
      <c r="F729" s="58"/>
    </row>
    <row r="732" spans="4:6" x14ac:dyDescent="0.25">
      <c r="D732" s="58"/>
      <c r="F732" s="58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9"/>
      <c r="F737" s="59"/>
    </row>
    <row r="738" spans="4:6" x14ac:dyDescent="0.25">
      <c r="D738" s="58"/>
      <c r="F738" s="58"/>
    </row>
    <row r="748" spans="4:6" x14ac:dyDescent="0.25">
      <c r="D748" s="8" t="s">
        <v>0</v>
      </c>
      <c r="F748" s="8" t="s">
        <v>0</v>
      </c>
    </row>
    <row r="756" spans="4:6" x14ac:dyDescent="0.25">
      <c r="D756" s="8" t="s">
        <v>0</v>
      </c>
      <c r="F756" s="8" t="s">
        <v>0</v>
      </c>
    </row>
    <row r="829" spans="4:6" x14ac:dyDescent="0.25">
      <c r="D829" s="58"/>
      <c r="F829" s="58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9"/>
      <c r="F836" s="59"/>
    </row>
    <row r="837" spans="4:6" x14ac:dyDescent="0.25">
      <c r="D837" s="58"/>
      <c r="F837" s="58"/>
    </row>
    <row r="838" spans="4:6" x14ac:dyDescent="0.25">
      <c r="D838" s="58"/>
      <c r="F838" s="58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9"/>
      <c r="F844" s="59"/>
    </row>
    <row r="845" spans="4:6" x14ac:dyDescent="0.25">
      <c r="D845" s="58"/>
      <c r="F845" s="58"/>
    </row>
    <row r="846" spans="4:6" x14ac:dyDescent="0.25">
      <c r="D846" s="58"/>
      <c r="F846" s="58"/>
    </row>
    <row r="866" spans="4:6" x14ac:dyDescent="0.25">
      <c r="D866" s="57"/>
      <c r="F866" s="57"/>
    </row>
    <row r="876" spans="4:6" x14ac:dyDescent="0.25">
      <c r="D876" s="57"/>
      <c r="F876" s="57"/>
    </row>
    <row r="898" spans="4:6" x14ac:dyDescent="0.25">
      <c r="D898" s="57"/>
      <c r="F898" s="57"/>
    </row>
    <row r="906" spans="4:6" x14ac:dyDescent="0.25">
      <c r="D906" s="57"/>
      <c r="F906" s="57"/>
    </row>
    <row r="926" spans="4:6" x14ac:dyDescent="0.25">
      <c r="D926" s="58"/>
      <c r="F926" s="58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9"/>
      <c r="F933" s="59"/>
    </row>
    <row r="934" spans="4:6" x14ac:dyDescent="0.25">
      <c r="D934" s="58"/>
      <c r="F934" s="58"/>
    </row>
    <row r="939" spans="4:6" x14ac:dyDescent="0.25">
      <c r="D939" s="57"/>
      <c r="F939" s="57"/>
    </row>
    <row r="940" spans="4:6" x14ac:dyDescent="0.25">
      <c r="D940" s="58"/>
      <c r="F940" s="58"/>
    </row>
    <row r="941" spans="4:6" x14ac:dyDescent="0.25">
      <c r="D941" s="58"/>
      <c r="F941" s="58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9"/>
      <c r="F944" s="59"/>
    </row>
    <row r="945" spans="4:6" x14ac:dyDescent="0.25">
      <c r="D945" s="58"/>
      <c r="F945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52"/>
  <sheetViews>
    <sheetView zoomScale="90" zoomScaleNormal="90" workbookViewId="0">
      <selection activeCell="B25" sqref="B25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5" t="s">
        <v>221</v>
      </c>
      <c r="D1" s="75"/>
      <c r="E1" s="75" t="s">
        <v>220</v>
      </c>
      <c r="F1" s="75"/>
    </row>
    <row r="2" spans="1:7" s="3" customFormat="1" x14ac:dyDescent="0.25">
      <c r="A2" s="9" t="s">
        <v>37</v>
      </c>
      <c r="B2" s="10"/>
      <c r="C2" s="74">
        <v>45717</v>
      </c>
      <c r="D2" s="74">
        <v>45627</v>
      </c>
      <c r="E2" s="74">
        <v>45717</v>
      </c>
      <c r="F2" s="74">
        <v>45627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13548814</v>
      </c>
      <c r="D4" s="12">
        <v>13810933</v>
      </c>
      <c r="E4" s="12">
        <v>28161892</v>
      </c>
      <c r="F4" s="12">
        <v>29190611</v>
      </c>
    </row>
    <row r="5" spans="1:7" x14ac:dyDescent="0.25">
      <c r="A5" s="8" t="s">
        <v>42</v>
      </c>
      <c r="B5" s="8" t="s">
        <v>212</v>
      </c>
      <c r="C5" s="12">
        <v>1178203</v>
      </c>
      <c r="D5" s="12">
        <v>1368446</v>
      </c>
      <c r="E5" s="12">
        <v>10089910</v>
      </c>
      <c r="F5" s="12">
        <v>8601877</v>
      </c>
    </row>
    <row r="6" spans="1:7" x14ac:dyDescent="0.25">
      <c r="A6" s="8" t="s">
        <v>196</v>
      </c>
      <c r="B6" s="8" t="s">
        <v>213</v>
      </c>
      <c r="C6" s="12">
        <v>8912326</v>
      </c>
      <c r="D6" s="12">
        <v>8950277</v>
      </c>
      <c r="E6" s="12">
        <v>17666269</v>
      </c>
      <c r="F6" s="12">
        <v>18384009</v>
      </c>
    </row>
    <row r="7" spans="1:7" x14ac:dyDescent="0.25">
      <c r="A7" s="8" t="s">
        <v>214</v>
      </c>
      <c r="B7" s="8" t="s">
        <v>215</v>
      </c>
      <c r="C7" s="12">
        <v>0</v>
      </c>
      <c r="D7" s="12">
        <v>0</v>
      </c>
      <c r="E7" s="12">
        <v>3155512</v>
      </c>
      <c r="F7" s="12">
        <v>2638663</v>
      </c>
    </row>
    <row r="8" spans="1:7" x14ac:dyDescent="0.25">
      <c r="A8" s="8" t="s">
        <v>167</v>
      </c>
      <c r="B8" s="8" t="s">
        <v>43</v>
      </c>
      <c r="C8" s="12">
        <v>1134061</v>
      </c>
      <c r="D8" s="12">
        <v>1134061</v>
      </c>
      <c r="E8" s="12">
        <v>53467209</v>
      </c>
      <c r="F8" s="12">
        <v>56415015</v>
      </c>
    </row>
    <row r="9" spans="1:7" x14ac:dyDescent="0.25">
      <c r="A9" s="8" t="s">
        <v>253</v>
      </c>
      <c r="B9" s="8" t="s">
        <v>254</v>
      </c>
      <c r="C9" s="11">
        <v>10109262</v>
      </c>
      <c r="D9" s="11">
        <v>10398522</v>
      </c>
      <c r="E9" s="12">
        <v>1134061</v>
      </c>
      <c r="F9" s="12">
        <v>1134061</v>
      </c>
    </row>
    <row r="10" spans="1:7" x14ac:dyDescent="0.25">
      <c r="A10" s="8" t="s">
        <v>242</v>
      </c>
      <c r="B10" s="8" t="s">
        <v>241</v>
      </c>
      <c r="C10" s="12">
        <v>68857074</v>
      </c>
      <c r="D10" s="12">
        <v>72046987</v>
      </c>
      <c r="E10" s="12">
        <v>0</v>
      </c>
      <c r="F10" s="12">
        <v>0</v>
      </c>
    </row>
    <row r="11" spans="1:7" x14ac:dyDescent="0.25">
      <c r="A11" s="10" t="s">
        <v>44</v>
      </c>
      <c r="B11" s="10" t="s">
        <v>45</v>
      </c>
      <c r="C11" s="14">
        <f>SUM(C4:C10)</f>
        <v>103739740</v>
      </c>
      <c r="D11" s="14">
        <f t="shared" ref="D11" si="0">SUM(D4:D10)</f>
        <v>107709226</v>
      </c>
      <c r="E11" s="14">
        <v>113674853</v>
      </c>
      <c r="F11" s="14">
        <v>116364236</v>
      </c>
    </row>
    <row r="12" spans="1:7" x14ac:dyDescent="0.25">
      <c r="A12" s="8" t="s">
        <v>46</v>
      </c>
      <c r="B12" s="8" t="s">
        <v>47</v>
      </c>
      <c r="C12" s="12">
        <v>3873704</v>
      </c>
      <c r="D12" s="12">
        <v>4775043</v>
      </c>
      <c r="E12" s="12">
        <v>9138656</v>
      </c>
      <c r="F12" s="12">
        <v>9039305</v>
      </c>
    </row>
    <row r="13" spans="1:7" x14ac:dyDescent="0.25">
      <c r="A13" s="8" t="s">
        <v>48</v>
      </c>
      <c r="B13" s="8" t="s">
        <v>49</v>
      </c>
      <c r="C13" s="12">
        <v>1276551</v>
      </c>
      <c r="D13" s="12">
        <v>971915</v>
      </c>
      <c r="E13" s="12">
        <v>2164019</v>
      </c>
      <c r="F13" s="12">
        <v>1369157</v>
      </c>
    </row>
    <row r="14" spans="1:7" x14ac:dyDescent="0.25">
      <c r="A14" s="8" t="s">
        <v>50</v>
      </c>
      <c r="B14" s="8" t="s">
        <v>51</v>
      </c>
      <c r="C14" s="12">
        <v>4704732</v>
      </c>
      <c r="D14" s="12">
        <v>8440896</v>
      </c>
      <c r="E14" s="12">
        <v>22286576</v>
      </c>
      <c r="F14" s="12">
        <v>31378511</v>
      </c>
    </row>
    <row r="15" spans="1:7" x14ac:dyDescent="0.25">
      <c r="A15" s="8" t="s">
        <v>52</v>
      </c>
      <c r="B15" s="8" t="s">
        <v>53</v>
      </c>
      <c r="C15" s="16"/>
      <c r="D15" s="16">
        <v>0</v>
      </c>
      <c r="E15" s="12">
        <v>1723380</v>
      </c>
      <c r="F15" s="12">
        <v>1650000</v>
      </c>
    </row>
    <row r="16" spans="1:7" x14ac:dyDescent="0.25">
      <c r="A16" s="8" t="s">
        <v>54</v>
      </c>
      <c r="B16" s="8" t="s">
        <v>55</v>
      </c>
      <c r="C16" s="12">
        <v>11311547</v>
      </c>
      <c r="D16" s="12">
        <v>5902748</v>
      </c>
      <c r="E16" s="12">
        <v>41030849</v>
      </c>
      <c r="F16" s="12">
        <v>36805678</v>
      </c>
    </row>
    <row r="17" spans="1:9" x14ac:dyDescent="0.25">
      <c r="A17" s="8" t="s">
        <v>56</v>
      </c>
      <c r="B17" s="8" t="s">
        <v>57</v>
      </c>
      <c r="C17" s="12">
        <v>4175661</v>
      </c>
      <c r="D17" s="12">
        <v>3293976</v>
      </c>
      <c r="E17" s="12">
        <v>33814641</v>
      </c>
      <c r="F17" s="12">
        <v>23329180</v>
      </c>
    </row>
    <row r="18" spans="1:9" x14ac:dyDescent="0.25">
      <c r="A18" s="8" t="s">
        <v>58</v>
      </c>
      <c r="B18" s="8" t="s">
        <v>59</v>
      </c>
      <c r="C18" s="11"/>
      <c r="D18" s="16"/>
      <c r="E18" s="12">
        <v>22847113</v>
      </c>
      <c r="F18" s="12">
        <v>21086214</v>
      </c>
    </row>
    <row r="19" spans="1:9" x14ac:dyDescent="0.25">
      <c r="A19" s="8" t="s">
        <v>248</v>
      </c>
      <c r="B19" s="8" t="s">
        <v>249</v>
      </c>
      <c r="C19" s="11">
        <v>2477</v>
      </c>
      <c r="D19" s="11">
        <v>2772</v>
      </c>
      <c r="E19" s="12">
        <v>80031</v>
      </c>
      <c r="F19" s="12">
        <v>50180</v>
      </c>
    </row>
    <row r="20" spans="1:9" x14ac:dyDescent="0.25">
      <c r="A20" s="10" t="s">
        <v>60</v>
      </c>
      <c r="B20" s="10" t="s">
        <v>61</v>
      </c>
      <c r="C20" s="14">
        <f>SUM(C12:C19)</f>
        <v>25344672</v>
      </c>
      <c r="D20" s="14">
        <f t="shared" ref="D20:F20" si="1">SUM(D12:D19)</f>
        <v>23387350</v>
      </c>
      <c r="E20" s="14">
        <f t="shared" si="1"/>
        <v>133085265</v>
      </c>
      <c r="F20" s="14">
        <f t="shared" si="1"/>
        <v>124708225</v>
      </c>
      <c r="I20" s="73"/>
    </row>
    <row r="21" spans="1:9" x14ac:dyDescent="0.25">
      <c r="A21" s="10" t="s">
        <v>62</v>
      </c>
      <c r="B21" s="10" t="s">
        <v>63</v>
      </c>
      <c r="C21" s="14">
        <f t="shared" ref="C21:D21" si="2">C20+C11</f>
        <v>129084412</v>
      </c>
      <c r="D21" s="14">
        <f t="shared" si="2"/>
        <v>131096576</v>
      </c>
      <c r="E21" s="14">
        <f>E20+E11</f>
        <v>246760118</v>
      </c>
      <c r="F21" s="14">
        <f>F20+F11</f>
        <v>241072461</v>
      </c>
    </row>
    <row r="22" spans="1:9" x14ac:dyDescent="0.25">
      <c r="A22" s="8" t="s">
        <v>64</v>
      </c>
      <c r="B22" s="8" t="s">
        <v>65</v>
      </c>
      <c r="C22" s="17"/>
      <c r="D22" s="17"/>
      <c r="E22" s="8"/>
      <c r="F22" s="17"/>
    </row>
    <row r="23" spans="1:9" x14ac:dyDescent="0.25">
      <c r="A23" s="8" t="s">
        <v>66</v>
      </c>
      <c r="B23" s="8" t="s">
        <v>67</v>
      </c>
      <c r="C23" s="12">
        <v>88541700</v>
      </c>
      <c r="D23" s="12">
        <v>88541700</v>
      </c>
      <c r="E23" s="12">
        <v>88541700</v>
      </c>
      <c r="F23" s="12">
        <v>88541700</v>
      </c>
    </row>
    <row r="24" spans="1:9" x14ac:dyDescent="0.25">
      <c r="A24" s="8" t="s">
        <v>285</v>
      </c>
      <c r="B24" s="8" t="s">
        <v>287</v>
      </c>
      <c r="C24" s="12">
        <v>-2687177.55</v>
      </c>
      <c r="D24" s="12">
        <v>-2687177.55</v>
      </c>
      <c r="E24" s="12">
        <v>-2687177.55</v>
      </c>
      <c r="F24" s="12">
        <v>-2687177.55</v>
      </c>
    </row>
    <row r="25" spans="1:9" x14ac:dyDescent="0.25">
      <c r="A25" s="8" t="s">
        <v>286</v>
      </c>
      <c r="B25" s="8" t="s">
        <v>289</v>
      </c>
      <c r="C25" s="12">
        <v>1159526</v>
      </c>
      <c r="D25" s="12">
        <v>1159525.5499999998</v>
      </c>
      <c r="E25" s="12">
        <v>2256106.5499999998</v>
      </c>
      <c r="F25" s="12">
        <v>2256106.5499999998</v>
      </c>
    </row>
    <row r="26" spans="1:9" x14ac:dyDescent="0.25">
      <c r="A26" s="8" t="s">
        <v>68</v>
      </c>
      <c r="B26" s="8" t="s">
        <v>69</v>
      </c>
      <c r="C26" s="12">
        <v>6303263</v>
      </c>
      <c r="D26" s="12">
        <v>6303263</v>
      </c>
      <c r="E26" s="12">
        <v>6297386</v>
      </c>
      <c r="F26" s="12">
        <v>6297386</v>
      </c>
    </row>
    <row r="27" spans="1:9" x14ac:dyDescent="0.25">
      <c r="A27" s="8" t="s">
        <v>70</v>
      </c>
      <c r="B27" s="8" t="s">
        <v>71</v>
      </c>
      <c r="C27" s="12">
        <v>12225916</v>
      </c>
      <c r="D27" s="12">
        <v>12225916</v>
      </c>
      <c r="E27" s="12">
        <v>15549757</v>
      </c>
      <c r="F27" s="12">
        <v>15549757</v>
      </c>
    </row>
    <row r="28" spans="1:9" x14ac:dyDescent="0.25">
      <c r="A28" s="8" t="s">
        <v>72</v>
      </c>
      <c r="B28" s="8" t="s">
        <v>73</v>
      </c>
      <c r="C28" s="12">
        <v>3721856</v>
      </c>
      <c r="D28" s="12">
        <v>3721856</v>
      </c>
      <c r="E28" s="12">
        <v>5358698</v>
      </c>
      <c r="F28" s="12">
        <v>5358698</v>
      </c>
    </row>
    <row r="29" spans="1:9" x14ac:dyDescent="0.25">
      <c r="A29" s="8" t="s">
        <v>74</v>
      </c>
      <c r="B29" s="8" t="s">
        <v>75</v>
      </c>
      <c r="C29" s="12">
        <v>169942</v>
      </c>
      <c r="D29" s="12">
        <v>2619257</v>
      </c>
      <c r="E29" s="12">
        <v>9545559</v>
      </c>
      <c r="F29" s="12">
        <v>9524067</v>
      </c>
    </row>
    <row r="30" spans="1:9" s="3" customFormat="1" x14ac:dyDescent="0.25">
      <c r="A30" s="10" t="s">
        <v>76</v>
      </c>
      <c r="B30" s="10" t="s">
        <v>77</v>
      </c>
      <c r="C30" s="14">
        <f>SUM(C23:C29)</f>
        <v>109435025.45</v>
      </c>
      <c r="D30" s="14">
        <f t="shared" ref="D30:F30" si="3">SUM(D23:D29)</f>
        <v>111884340</v>
      </c>
      <c r="E30" s="14">
        <f t="shared" si="3"/>
        <v>124862029</v>
      </c>
      <c r="F30" s="14">
        <f t="shared" si="3"/>
        <v>124840537</v>
      </c>
      <c r="G30" s="7"/>
    </row>
    <row r="31" spans="1:9" s="3" customFormat="1" x14ac:dyDescent="0.25">
      <c r="A31" s="10" t="s">
        <v>13</v>
      </c>
      <c r="B31" s="8" t="s">
        <v>34</v>
      </c>
      <c r="C31" s="72">
        <v>0</v>
      </c>
      <c r="D31" s="72">
        <v>0</v>
      </c>
      <c r="E31" s="14">
        <v>55459233</v>
      </c>
      <c r="F31" s="14">
        <v>56668921</v>
      </c>
      <c r="G31" s="7"/>
    </row>
    <row r="32" spans="1:9" s="3" customFormat="1" x14ac:dyDescent="0.25">
      <c r="A32" s="10" t="s">
        <v>78</v>
      </c>
      <c r="B32" s="10" t="s">
        <v>79</v>
      </c>
      <c r="C32" s="14">
        <f>C30</f>
        <v>109435025.45</v>
      </c>
      <c r="D32" s="14">
        <f>D30</f>
        <v>111884340</v>
      </c>
      <c r="E32" s="14">
        <v>180321262</v>
      </c>
      <c r="F32" s="14">
        <v>181509458</v>
      </c>
      <c r="G32" s="7"/>
    </row>
    <row r="33" spans="1:7" s="3" customFormat="1" x14ac:dyDescent="0.25">
      <c r="A33" s="10" t="s">
        <v>80</v>
      </c>
      <c r="B33" s="10" t="s">
        <v>173</v>
      </c>
      <c r="C33" s="12"/>
      <c r="D33" s="12"/>
      <c r="E33" s="10"/>
      <c r="F33" s="12"/>
      <c r="G33" s="7"/>
    </row>
    <row r="34" spans="1:7" x14ac:dyDescent="0.25">
      <c r="A34" s="8" t="s">
        <v>197</v>
      </c>
      <c r="B34" s="8" t="s">
        <v>171</v>
      </c>
      <c r="C34" s="12">
        <v>8922340</v>
      </c>
      <c r="D34" s="12">
        <v>8992959</v>
      </c>
      <c r="E34" s="12">
        <v>18268119</v>
      </c>
      <c r="F34" s="12">
        <v>18696502</v>
      </c>
    </row>
    <row r="35" spans="1:7" x14ac:dyDescent="0.25">
      <c r="A35" s="8" t="s">
        <v>283</v>
      </c>
      <c r="B35" s="8" t="s">
        <v>284</v>
      </c>
      <c r="C35" s="12">
        <v>181400</v>
      </c>
      <c r="D35" s="12">
        <v>180371</v>
      </c>
      <c r="E35" s="12">
        <v>181400</v>
      </c>
      <c r="F35" s="12">
        <v>180371</v>
      </c>
    </row>
    <row r="36" spans="1:7" x14ac:dyDescent="0.25">
      <c r="A36" s="8" t="s">
        <v>282</v>
      </c>
      <c r="B36" s="8" t="s">
        <v>281</v>
      </c>
      <c r="C36" s="12">
        <v>541160</v>
      </c>
      <c r="D36" s="12">
        <v>541160</v>
      </c>
      <c r="E36" s="12">
        <v>0</v>
      </c>
      <c r="F36" s="12">
        <v>0</v>
      </c>
    </row>
    <row r="37" spans="1:7" x14ac:dyDescent="0.25">
      <c r="A37" s="10" t="s">
        <v>168</v>
      </c>
      <c r="B37" s="10" t="s">
        <v>172</v>
      </c>
      <c r="C37" s="14">
        <f>SUM(C34:C36)</f>
        <v>9644900</v>
      </c>
      <c r="D37" s="14">
        <f t="shared" ref="D37:F37" si="4">SUM(D34:D36)</f>
        <v>9714490</v>
      </c>
      <c r="E37" s="14">
        <f t="shared" si="4"/>
        <v>18449519</v>
      </c>
      <c r="F37" s="14">
        <f t="shared" si="4"/>
        <v>18876873</v>
      </c>
    </row>
    <row r="38" spans="1:7" x14ac:dyDescent="0.25">
      <c r="A38" s="8" t="s">
        <v>81</v>
      </c>
      <c r="B38" s="8" t="s">
        <v>82</v>
      </c>
      <c r="C38" s="12">
        <v>5026496</v>
      </c>
      <c r="D38" s="12">
        <v>5494949</v>
      </c>
      <c r="E38" s="12">
        <v>35123319</v>
      </c>
      <c r="F38" s="12">
        <v>31382508</v>
      </c>
    </row>
    <row r="39" spans="1:7" x14ac:dyDescent="0.25">
      <c r="A39" s="8" t="s">
        <v>83</v>
      </c>
      <c r="B39" s="8" t="s">
        <v>84</v>
      </c>
      <c r="C39" s="12">
        <v>3576398</v>
      </c>
      <c r="D39" s="12">
        <v>2078414</v>
      </c>
      <c r="E39" s="12">
        <v>3641706</v>
      </c>
      <c r="F39" s="12">
        <v>2124195</v>
      </c>
    </row>
    <row r="40" spans="1:7" x14ac:dyDescent="0.25">
      <c r="A40" s="8" t="s">
        <v>174</v>
      </c>
      <c r="B40" s="8" t="s">
        <v>175</v>
      </c>
      <c r="C40" s="12">
        <v>1199275</v>
      </c>
      <c r="D40" s="12">
        <v>1161446</v>
      </c>
      <c r="E40" s="12">
        <v>2041934</v>
      </c>
      <c r="F40" s="12">
        <v>2426059</v>
      </c>
    </row>
    <row r="41" spans="1:7" x14ac:dyDescent="0.25">
      <c r="A41" s="8" t="s">
        <v>85</v>
      </c>
      <c r="B41" s="8" t="s">
        <v>211</v>
      </c>
      <c r="C41" s="12">
        <v>202318</v>
      </c>
      <c r="D41" s="12">
        <v>762937</v>
      </c>
      <c r="E41" s="12">
        <v>651625</v>
      </c>
      <c r="F41" s="12">
        <v>1014332</v>
      </c>
    </row>
    <row r="42" spans="1:7" x14ac:dyDescent="0.25">
      <c r="A42" s="8" t="s">
        <v>228</v>
      </c>
      <c r="B42" s="8" t="s">
        <v>229</v>
      </c>
      <c r="C42" s="12">
        <v>0</v>
      </c>
      <c r="D42" s="12">
        <v>0</v>
      </c>
      <c r="E42" s="12">
        <v>900495</v>
      </c>
      <c r="F42" s="12">
        <v>901495</v>
      </c>
    </row>
    <row r="43" spans="1:7" x14ac:dyDescent="0.25">
      <c r="A43" s="8" t="s">
        <v>86</v>
      </c>
      <c r="B43" s="8" t="s">
        <v>87</v>
      </c>
      <c r="C43" s="12">
        <v>0</v>
      </c>
      <c r="D43" s="12">
        <v>0</v>
      </c>
      <c r="E43" s="12">
        <v>5630258</v>
      </c>
      <c r="F43" s="12">
        <v>2837541</v>
      </c>
    </row>
    <row r="44" spans="1:7" s="3" customFormat="1" x14ac:dyDescent="0.25">
      <c r="A44" s="10" t="s">
        <v>88</v>
      </c>
      <c r="B44" s="10" t="s">
        <v>199</v>
      </c>
      <c r="C44" s="14">
        <v>10004487</v>
      </c>
      <c r="D44" s="14">
        <v>9497746</v>
      </c>
      <c r="E44" s="14">
        <v>47989337</v>
      </c>
      <c r="F44" s="14">
        <v>40686130</v>
      </c>
      <c r="G44" s="7"/>
    </row>
    <row r="45" spans="1:7" s="3" customFormat="1" x14ac:dyDescent="0.25">
      <c r="A45" s="10" t="s">
        <v>198</v>
      </c>
      <c r="B45" s="10" t="s">
        <v>200</v>
      </c>
      <c r="C45" s="14">
        <v>19649387</v>
      </c>
      <c r="D45" s="14">
        <v>19212236</v>
      </c>
      <c r="E45" s="14">
        <v>66438856</v>
      </c>
      <c r="F45" s="14">
        <v>59563003</v>
      </c>
      <c r="G45" s="7"/>
    </row>
    <row r="46" spans="1:7" s="3" customFormat="1" x14ac:dyDescent="0.25">
      <c r="A46" s="10" t="s">
        <v>89</v>
      </c>
      <c r="B46" s="10" t="s">
        <v>90</v>
      </c>
      <c r="C46" s="14">
        <v>129084412.45</v>
      </c>
      <c r="D46" s="14">
        <v>131096576</v>
      </c>
      <c r="E46" s="14">
        <v>246760118</v>
      </c>
      <c r="F46" s="14">
        <v>241072461</v>
      </c>
      <c r="G46" s="7"/>
    </row>
    <row r="50" spans="2:4" x14ac:dyDescent="0.25">
      <c r="C50" s="4" t="s">
        <v>0</v>
      </c>
    </row>
    <row r="51" spans="2:4" x14ac:dyDescent="0.25">
      <c r="C51" s="4" t="s">
        <v>0</v>
      </c>
    </row>
    <row r="52" spans="2:4" x14ac:dyDescent="0.25">
      <c r="B52" s="1" t="s">
        <v>0</v>
      </c>
      <c r="C52" s="4" t="s">
        <v>0</v>
      </c>
      <c r="D52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M50"/>
  <sheetViews>
    <sheetView topLeftCell="B19" zoomScale="90" zoomScaleNormal="90" workbookViewId="0">
      <selection activeCell="O20" sqref="O20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4.28515625" style="67" bestFit="1" customWidth="1"/>
    <col min="4" max="4" width="14.42578125" style="67" bestFit="1" customWidth="1"/>
    <col min="5" max="5" width="14.5703125" style="67" bestFit="1" customWidth="1"/>
    <col min="6" max="6" width="14.5703125" style="67" customWidth="1"/>
    <col min="7" max="7" width="17.7109375" style="67" bestFit="1" customWidth="1"/>
    <col min="8" max="8" width="20.140625" style="67" bestFit="1" customWidth="1"/>
    <col min="9" max="9" width="16.42578125" style="67" bestFit="1" customWidth="1"/>
    <col min="10" max="10" width="33.28515625" style="67" customWidth="1"/>
    <col min="11" max="11" width="18.28515625" style="67" bestFit="1" customWidth="1"/>
    <col min="12" max="12" width="19.5703125" style="67" bestFit="1" customWidth="1"/>
    <col min="13" max="13" width="6.7109375" style="8" customWidth="1"/>
    <col min="14" max="16384" width="9.140625" style="8"/>
  </cols>
  <sheetData>
    <row r="1" spans="1:12" x14ac:dyDescent="0.25">
      <c r="A1" s="66" t="s">
        <v>227</v>
      </c>
    </row>
    <row r="2" spans="1:12" x14ac:dyDescent="0.25">
      <c r="B2" s="68" t="s">
        <v>223</v>
      </c>
    </row>
    <row r="3" spans="1:12" ht="30" x14ac:dyDescent="0.25">
      <c r="A3" s="10" t="s">
        <v>19</v>
      </c>
      <c r="B3" s="10"/>
      <c r="C3" s="69" t="s">
        <v>91</v>
      </c>
      <c r="D3" s="69" t="s">
        <v>92</v>
      </c>
      <c r="E3" s="69" t="s">
        <v>93</v>
      </c>
      <c r="F3" s="69" t="s">
        <v>288</v>
      </c>
      <c r="G3" s="69" t="s">
        <v>94</v>
      </c>
      <c r="H3" s="69" t="s">
        <v>95</v>
      </c>
      <c r="I3" s="69" t="s">
        <v>96</v>
      </c>
      <c r="J3" s="69" t="s">
        <v>97</v>
      </c>
      <c r="K3" s="69"/>
      <c r="L3" s="69"/>
    </row>
    <row r="4" spans="1:12" ht="30" x14ac:dyDescent="0.25">
      <c r="A4" s="10" t="s">
        <v>19</v>
      </c>
      <c r="B4" s="10"/>
      <c r="C4" s="69" t="s">
        <v>99</v>
      </c>
      <c r="D4" s="69" t="s">
        <v>100</v>
      </c>
      <c r="E4" s="69" t="s">
        <v>101</v>
      </c>
      <c r="F4" s="69" t="s">
        <v>289</v>
      </c>
      <c r="G4" s="69" t="s">
        <v>102</v>
      </c>
      <c r="H4" s="69" t="s">
        <v>103</v>
      </c>
      <c r="I4" s="69" t="s">
        <v>104</v>
      </c>
      <c r="J4" s="69" t="s">
        <v>105</v>
      </c>
      <c r="K4" s="69"/>
      <c r="L4" s="69"/>
    </row>
    <row r="5" spans="1:12" x14ac:dyDescent="0.25">
      <c r="A5" s="8" t="s">
        <v>255</v>
      </c>
      <c r="B5" s="8" t="s">
        <v>290</v>
      </c>
      <c r="C5" s="70">
        <v>88541700</v>
      </c>
      <c r="D5" s="70">
        <v>6303263</v>
      </c>
      <c r="E5" s="70">
        <v>-2687177.55</v>
      </c>
      <c r="F5" s="70">
        <v>1159525.5499999998</v>
      </c>
      <c r="G5" s="70">
        <v>2619257</v>
      </c>
      <c r="H5" s="70">
        <v>3721856</v>
      </c>
      <c r="I5" s="67">
        <v>12225916</v>
      </c>
      <c r="J5" s="70">
        <v>111884340</v>
      </c>
      <c r="L5" s="70"/>
    </row>
    <row r="6" spans="1:12" x14ac:dyDescent="0.25">
      <c r="A6" s="10" t="s">
        <v>107</v>
      </c>
      <c r="B6" s="10" t="s">
        <v>210</v>
      </c>
    </row>
    <row r="7" spans="1:12" x14ac:dyDescent="0.25">
      <c r="A7" s="8" t="s">
        <v>176</v>
      </c>
      <c r="B7" s="8" t="s">
        <v>187</v>
      </c>
      <c r="C7" s="71">
        <v>0</v>
      </c>
      <c r="D7" s="71">
        <v>0</v>
      </c>
      <c r="E7" s="71">
        <v>0</v>
      </c>
      <c r="F7" s="71"/>
      <c r="G7" s="71">
        <v>0</v>
      </c>
      <c r="H7" s="71">
        <v>-2449315.0699999998</v>
      </c>
      <c r="J7" s="70">
        <v>0</v>
      </c>
      <c r="L7" s="71"/>
    </row>
    <row r="8" spans="1:12" x14ac:dyDescent="0.25">
      <c r="A8" s="10" t="s">
        <v>177</v>
      </c>
      <c r="B8" s="10" t="s">
        <v>188</v>
      </c>
      <c r="C8" s="71"/>
      <c r="D8" s="71"/>
      <c r="E8" s="71"/>
      <c r="F8" s="71"/>
      <c r="G8" s="71"/>
      <c r="H8" s="71"/>
      <c r="J8" s="71"/>
      <c r="K8" s="71"/>
      <c r="L8" s="71"/>
    </row>
    <row r="9" spans="1:12" x14ac:dyDescent="0.25">
      <c r="A9" s="8" t="s">
        <v>95</v>
      </c>
      <c r="B9" s="8" t="s">
        <v>250</v>
      </c>
      <c r="C9" s="71">
        <v>0</v>
      </c>
      <c r="D9" s="71">
        <v>0</v>
      </c>
      <c r="E9" s="71">
        <v>0</v>
      </c>
      <c r="F9" s="71"/>
      <c r="G9" s="71">
        <v>0</v>
      </c>
      <c r="H9" s="71">
        <v>0</v>
      </c>
      <c r="J9" s="71">
        <v>0</v>
      </c>
      <c r="K9" s="71"/>
      <c r="L9" s="71"/>
    </row>
    <row r="10" spans="1:12" x14ac:dyDescent="0.25">
      <c r="A10" s="8" t="s">
        <v>178</v>
      </c>
      <c r="B10" s="8" t="s">
        <v>189</v>
      </c>
      <c r="C10" s="8">
        <v>0</v>
      </c>
      <c r="D10" s="8">
        <v>0</v>
      </c>
      <c r="E10" s="8">
        <v>0</v>
      </c>
      <c r="F10" s="8"/>
      <c r="G10" s="12">
        <v>0</v>
      </c>
      <c r="H10" s="12">
        <v>0</v>
      </c>
      <c r="I10" s="67">
        <f>-G10</f>
        <v>0</v>
      </c>
      <c r="J10" s="12">
        <v>0</v>
      </c>
      <c r="K10" s="8"/>
      <c r="L10" s="8"/>
    </row>
    <row r="11" spans="1:12" x14ac:dyDescent="0.25">
      <c r="A11" s="10" t="s">
        <v>179</v>
      </c>
      <c r="B11" s="10" t="s">
        <v>190</v>
      </c>
      <c r="C11" s="70">
        <v>0</v>
      </c>
      <c r="D11" s="70">
        <v>0</v>
      </c>
      <c r="E11" s="70">
        <v>0</v>
      </c>
      <c r="F11" s="70"/>
      <c r="G11" s="70">
        <f>G10</f>
        <v>0</v>
      </c>
      <c r="H11" s="70">
        <f t="shared" ref="H11:J11" si="0">H10</f>
        <v>0</v>
      </c>
      <c r="I11" s="70">
        <f t="shared" si="0"/>
        <v>0</v>
      </c>
      <c r="J11" s="70">
        <f t="shared" si="0"/>
        <v>0</v>
      </c>
      <c r="K11" s="71"/>
      <c r="L11" s="71"/>
    </row>
    <row r="12" spans="1:12" x14ac:dyDescent="0.25">
      <c r="A12" s="10" t="s">
        <v>107</v>
      </c>
      <c r="B12" s="10" t="s">
        <v>108</v>
      </c>
      <c r="G12" s="67">
        <f>G11+G7</f>
        <v>0</v>
      </c>
      <c r="H12" s="67">
        <f t="shared" ref="H12:J12" si="1">H11+H7</f>
        <v>-2449315.0699999998</v>
      </c>
      <c r="I12" s="67">
        <f t="shared" si="1"/>
        <v>0</v>
      </c>
      <c r="J12" s="67">
        <f t="shared" si="1"/>
        <v>0</v>
      </c>
      <c r="K12" s="12"/>
      <c r="L12" s="14"/>
    </row>
    <row r="13" spans="1:12" ht="30" x14ac:dyDescent="0.25">
      <c r="A13" s="63" t="s">
        <v>180</v>
      </c>
      <c r="B13" s="63" t="s">
        <v>191</v>
      </c>
      <c r="C13" s="71"/>
      <c r="D13" s="71"/>
      <c r="E13" s="71"/>
      <c r="F13" s="71"/>
      <c r="G13" s="71"/>
      <c r="H13" s="71"/>
      <c r="J13" s="71"/>
      <c r="K13" s="71"/>
      <c r="L13" s="71"/>
    </row>
    <row r="14" spans="1:12" x14ac:dyDescent="0.25">
      <c r="A14" s="8" t="s">
        <v>181</v>
      </c>
      <c r="B14" s="8" t="s">
        <v>192</v>
      </c>
      <c r="C14" s="70">
        <v>0</v>
      </c>
      <c r="D14" s="70">
        <v>0</v>
      </c>
      <c r="E14" s="70">
        <v>0</v>
      </c>
      <c r="F14" s="70"/>
      <c r="G14" s="70">
        <v>0</v>
      </c>
      <c r="H14" s="70">
        <v>0</v>
      </c>
      <c r="I14" s="70">
        <v>0</v>
      </c>
      <c r="J14" s="70">
        <v>0</v>
      </c>
      <c r="K14" s="8"/>
      <c r="L14" s="71"/>
    </row>
    <row r="15" spans="1:12" x14ac:dyDescent="0.25">
      <c r="A15" s="8" t="s">
        <v>182</v>
      </c>
      <c r="B15" s="8" t="s">
        <v>193</v>
      </c>
      <c r="C15" s="71">
        <v>0</v>
      </c>
      <c r="D15" s="71">
        <v>0</v>
      </c>
      <c r="E15" s="70">
        <v>0</v>
      </c>
      <c r="F15" s="70"/>
      <c r="G15" s="70">
        <v>0</v>
      </c>
      <c r="H15" s="70">
        <v>0</v>
      </c>
      <c r="I15" s="70">
        <v>0</v>
      </c>
      <c r="J15" s="70">
        <v>0</v>
      </c>
      <c r="K15" s="12"/>
      <c r="L15" s="14"/>
    </row>
    <row r="16" spans="1:12" x14ac:dyDescent="0.25">
      <c r="A16" s="8" t="s">
        <v>243</v>
      </c>
      <c r="B16" s="8" t="s">
        <v>244</v>
      </c>
      <c r="C16" s="71"/>
      <c r="D16" s="71"/>
      <c r="E16" s="70">
        <v>0</v>
      </c>
      <c r="F16" s="70"/>
      <c r="G16" s="70">
        <v>0</v>
      </c>
      <c r="H16" s="71"/>
      <c r="J16" s="70">
        <v>0</v>
      </c>
      <c r="K16" s="12"/>
      <c r="L16" s="14"/>
    </row>
    <row r="17" spans="1:12" x14ac:dyDescent="0.25">
      <c r="A17" s="8" t="s">
        <v>204</v>
      </c>
      <c r="B17" s="8" t="s">
        <v>201</v>
      </c>
      <c r="C17" s="12">
        <v>0</v>
      </c>
      <c r="D17" s="12">
        <v>0</v>
      </c>
      <c r="E17" s="12">
        <v>0</v>
      </c>
      <c r="F17" s="12"/>
      <c r="G17" s="12">
        <v>0</v>
      </c>
      <c r="H17" s="12">
        <v>0</v>
      </c>
      <c r="I17" s="12">
        <v>0</v>
      </c>
      <c r="J17" s="67">
        <v>0</v>
      </c>
      <c r="K17" s="16"/>
    </row>
    <row r="18" spans="1:12" x14ac:dyDescent="0.25">
      <c r="A18" s="8" t="s">
        <v>260</v>
      </c>
      <c r="B18" s="8" t="s">
        <v>261</v>
      </c>
      <c r="C18" s="70">
        <v>0</v>
      </c>
      <c r="D18" s="70">
        <v>0</v>
      </c>
      <c r="E18" s="70">
        <v>0</v>
      </c>
      <c r="F18" s="70"/>
      <c r="G18" s="70">
        <v>0</v>
      </c>
      <c r="H18" s="70">
        <v>0</v>
      </c>
      <c r="I18" s="70">
        <v>0</v>
      </c>
      <c r="J18" s="70">
        <v>0</v>
      </c>
      <c r="K18" s="16"/>
    </row>
    <row r="19" spans="1:12" x14ac:dyDescent="0.25">
      <c r="A19" s="10" t="s">
        <v>183</v>
      </c>
      <c r="B19" s="10" t="s">
        <v>231</v>
      </c>
      <c r="C19" s="70">
        <f t="shared" ref="C19:G19" si="2">SUM(C14:C18)</f>
        <v>0</v>
      </c>
      <c r="D19" s="70">
        <f t="shared" si="2"/>
        <v>0</v>
      </c>
      <c r="E19" s="70">
        <f t="shared" si="2"/>
        <v>0</v>
      </c>
      <c r="F19" s="70"/>
      <c r="G19" s="70">
        <f t="shared" si="2"/>
        <v>0</v>
      </c>
      <c r="H19" s="70">
        <f t="shared" ref="H19:J19" si="3">SUM(H14:H17)</f>
        <v>0</v>
      </c>
      <c r="I19" s="12">
        <f t="shared" si="3"/>
        <v>0</v>
      </c>
      <c r="J19" s="70">
        <f t="shared" si="3"/>
        <v>0</v>
      </c>
      <c r="K19" s="14"/>
      <c r="L19" s="14"/>
    </row>
    <row r="20" spans="1:12" x14ac:dyDescent="0.25">
      <c r="A20" s="10" t="s">
        <v>186</v>
      </c>
      <c r="B20" s="10" t="s">
        <v>110</v>
      </c>
      <c r="C20" s="67">
        <f>C19</f>
        <v>0</v>
      </c>
      <c r="D20" s="67">
        <f t="shared" ref="D20:J20" si="4">D19</f>
        <v>0</v>
      </c>
      <c r="E20" s="67">
        <f t="shared" si="4"/>
        <v>0</v>
      </c>
      <c r="G20" s="67">
        <f t="shared" si="4"/>
        <v>0</v>
      </c>
      <c r="H20" s="67">
        <f t="shared" si="4"/>
        <v>0</v>
      </c>
      <c r="I20" s="67">
        <f t="shared" si="4"/>
        <v>0</v>
      </c>
      <c r="J20" s="67">
        <f t="shared" si="4"/>
        <v>0</v>
      </c>
      <c r="K20" s="14"/>
      <c r="L20" s="14"/>
    </row>
    <row r="21" spans="1:12" x14ac:dyDescent="0.25">
      <c r="A21" s="10" t="s">
        <v>262</v>
      </c>
      <c r="B21" s="10" t="s">
        <v>291</v>
      </c>
      <c r="C21" s="70">
        <f>C5+C12</f>
        <v>88541700</v>
      </c>
      <c r="D21" s="70">
        <f t="shared" ref="D21:J21" si="5">D5+D12</f>
        <v>6303263</v>
      </c>
      <c r="E21" s="70">
        <f t="shared" si="5"/>
        <v>-2687177.55</v>
      </c>
      <c r="F21" s="70">
        <f t="shared" si="5"/>
        <v>1159525.5499999998</v>
      </c>
      <c r="G21" s="70">
        <f t="shared" si="5"/>
        <v>2619257</v>
      </c>
      <c r="H21" s="70">
        <f t="shared" si="5"/>
        <v>1272540.9300000002</v>
      </c>
      <c r="I21" s="70">
        <f t="shared" si="5"/>
        <v>12225916</v>
      </c>
      <c r="J21" s="70">
        <f t="shared" si="5"/>
        <v>111884340</v>
      </c>
      <c r="K21" s="14"/>
      <c r="L21" s="14"/>
    </row>
    <row r="22" spans="1:12" x14ac:dyDescent="0.25">
      <c r="L22" s="12"/>
    </row>
    <row r="24" spans="1:12" ht="27" customHeight="1" x14ac:dyDescent="0.25"/>
    <row r="25" spans="1:12" x14ac:dyDescent="0.25">
      <c r="B25" s="68" t="s">
        <v>222</v>
      </c>
    </row>
    <row r="26" spans="1:12" x14ac:dyDescent="0.25">
      <c r="I26" s="67" t="s">
        <v>0</v>
      </c>
    </row>
    <row r="27" spans="1:12" ht="30" x14ac:dyDescent="0.25">
      <c r="A27" s="10" t="s">
        <v>19</v>
      </c>
      <c r="B27" s="10"/>
      <c r="C27" s="69" t="s">
        <v>91</v>
      </c>
      <c r="D27" s="69" t="s">
        <v>92</v>
      </c>
      <c r="E27" s="69" t="s">
        <v>93</v>
      </c>
      <c r="F27" s="69" t="s">
        <v>288</v>
      </c>
      <c r="G27" s="69" t="s">
        <v>94</v>
      </c>
      <c r="H27" s="69" t="s">
        <v>95</v>
      </c>
      <c r="I27" s="69" t="s">
        <v>96</v>
      </c>
      <c r="J27" s="69" t="s">
        <v>97</v>
      </c>
      <c r="K27" s="69" t="s">
        <v>98</v>
      </c>
      <c r="L27" s="69" t="s">
        <v>97</v>
      </c>
    </row>
    <row r="28" spans="1:12" ht="30" x14ac:dyDescent="0.25">
      <c r="A28" s="10" t="s">
        <v>19</v>
      </c>
      <c r="B28" s="10"/>
      <c r="C28" s="69" t="s">
        <v>99</v>
      </c>
      <c r="D28" s="69" t="s">
        <v>100</v>
      </c>
      <c r="E28" s="69" t="s">
        <v>101</v>
      </c>
      <c r="F28" s="69" t="s">
        <v>289</v>
      </c>
      <c r="G28" s="69" t="s">
        <v>102</v>
      </c>
      <c r="H28" s="69" t="s">
        <v>103</v>
      </c>
      <c r="I28" s="69" t="s">
        <v>104</v>
      </c>
      <c r="J28" s="69" t="s">
        <v>105</v>
      </c>
      <c r="K28" s="69" t="s">
        <v>106</v>
      </c>
      <c r="L28" s="69" t="s">
        <v>79</v>
      </c>
    </row>
    <row r="29" spans="1:12" x14ac:dyDescent="0.25">
      <c r="A29" s="8" t="s">
        <v>255</v>
      </c>
      <c r="B29" s="8" t="s">
        <v>290</v>
      </c>
      <c r="C29" s="70">
        <v>88541700</v>
      </c>
      <c r="D29" s="70">
        <v>6297386</v>
      </c>
      <c r="E29" s="70">
        <v>-2687177.55</v>
      </c>
      <c r="F29" s="70">
        <v>2256106.5499999998</v>
      </c>
      <c r="G29" s="70">
        <v>9524067</v>
      </c>
      <c r="H29" s="70">
        <v>5358698</v>
      </c>
      <c r="I29" s="70">
        <v>15549757</v>
      </c>
      <c r="J29" s="70">
        <v>124840537</v>
      </c>
      <c r="K29" s="70">
        <v>56668921</v>
      </c>
      <c r="L29" s="70">
        <v>181509458</v>
      </c>
    </row>
    <row r="30" spans="1:12" x14ac:dyDescent="0.25">
      <c r="A30" s="10" t="s">
        <v>107</v>
      </c>
      <c r="B30" s="10" t="s">
        <v>210</v>
      </c>
    </row>
    <row r="31" spans="1:12" x14ac:dyDescent="0.25">
      <c r="A31" s="8" t="s">
        <v>176</v>
      </c>
      <c r="B31" s="8" t="s">
        <v>187</v>
      </c>
      <c r="C31" s="71">
        <v>0</v>
      </c>
      <c r="D31" s="71">
        <v>0</v>
      </c>
      <c r="E31" s="71">
        <v>0</v>
      </c>
      <c r="F31" s="71"/>
      <c r="G31" s="71">
        <v>0</v>
      </c>
      <c r="H31" s="71">
        <v>21491.599425932392</v>
      </c>
      <c r="I31" s="71">
        <v>0</v>
      </c>
      <c r="J31" s="71">
        <v>0</v>
      </c>
      <c r="K31" s="71">
        <v>-1209686.3401014609</v>
      </c>
      <c r="L31" s="12">
        <v>-1188193.7406755285</v>
      </c>
    </row>
    <row r="32" spans="1:12" x14ac:dyDescent="0.25">
      <c r="A32" s="10" t="s">
        <v>177</v>
      </c>
      <c r="B32" s="10" t="s">
        <v>188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1:13" x14ac:dyDescent="0.25">
      <c r="A33" s="8" t="s">
        <v>95</v>
      </c>
      <c r="B33" s="8" t="s">
        <v>250</v>
      </c>
      <c r="C33" s="71">
        <v>0</v>
      </c>
      <c r="D33" s="71">
        <v>0</v>
      </c>
      <c r="E33" s="71">
        <v>0</v>
      </c>
      <c r="F33" s="71"/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</row>
    <row r="34" spans="1:13" x14ac:dyDescent="0.25">
      <c r="A34" s="8" t="s">
        <v>178</v>
      </c>
      <c r="B34" s="8" t="s">
        <v>189</v>
      </c>
      <c r="C34" s="8">
        <v>0</v>
      </c>
      <c r="D34" s="8">
        <v>0</v>
      </c>
      <c r="E34" s="8">
        <v>0</v>
      </c>
      <c r="F34" s="8"/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3" x14ac:dyDescent="0.25">
      <c r="A35" s="8" t="s">
        <v>179</v>
      </c>
      <c r="B35" s="8" t="s">
        <v>190</v>
      </c>
      <c r="C35" s="71">
        <v>0</v>
      </c>
      <c r="D35" s="71">
        <v>0</v>
      </c>
      <c r="E35" s="71">
        <v>0</v>
      </c>
      <c r="F35" s="71"/>
      <c r="G35" s="71">
        <v>0</v>
      </c>
      <c r="H35" s="71">
        <v>21491.599425932392</v>
      </c>
      <c r="I35" s="71">
        <v>0</v>
      </c>
      <c r="J35" s="71">
        <v>0</v>
      </c>
      <c r="K35" s="71">
        <v>-1209686.3401014609</v>
      </c>
      <c r="L35" s="71">
        <v>-1188193.7406755285</v>
      </c>
    </row>
    <row r="36" spans="1:13" x14ac:dyDescent="0.25">
      <c r="A36" s="10" t="s">
        <v>107</v>
      </c>
      <c r="B36" s="10" t="s">
        <v>108</v>
      </c>
      <c r="C36" s="70">
        <v>0</v>
      </c>
      <c r="D36" s="70">
        <v>0</v>
      </c>
      <c r="E36" s="70">
        <v>0</v>
      </c>
      <c r="F36" s="70"/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/>
    </row>
    <row r="37" spans="1:13" ht="30" x14ac:dyDescent="0.25">
      <c r="A37" s="63" t="s">
        <v>180</v>
      </c>
      <c r="B37" s="63" t="s">
        <v>191</v>
      </c>
      <c r="C37" s="71">
        <v>0</v>
      </c>
      <c r="D37" s="71">
        <v>0</v>
      </c>
      <c r="G37" s="71">
        <v>0</v>
      </c>
      <c r="H37" s="71">
        <v>0</v>
      </c>
      <c r="I37" s="71"/>
      <c r="J37" s="71"/>
      <c r="K37" s="71"/>
      <c r="L37" s="71"/>
    </row>
    <row r="38" spans="1:13" x14ac:dyDescent="0.25">
      <c r="A38" s="8" t="s">
        <v>181</v>
      </c>
      <c r="B38" s="8" t="s">
        <v>263</v>
      </c>
      <c r="C38" s="71">
        <v>0</v>
      </c>
      <c r="D38" s="71">
        <v>0</v>
      </c>
      <c r="E38" s="71">
        <v>0</v>
      </c>
      <c r="F38" s="71"/>
      <c r="G38" s="12">
        <v>0</v>
      </c>
      <c r="H38" s="12">
        <v>0</v>
      </c>
      <c r="I38" s="12">
        <v>0</v>
      </c>
      <c r="J38" s="52">
        <f>SUM(C38:I38)</f>
        <v>0</v>
      </c>
      <c r="K38" s="8">
        <v>0</v>
      </c>
      <c r="L38" s="52">
        <f>J38+K38</f>
        <v>0</v>
      </c>
    </row>
    <row r="39" spans="1:13" x14ac:dyDescent="0.25">
      <c r="A39" s="8" t="s">
        <v>182</v>
      </c>
      <c r="B39" s="8" t="s">
        <v>193</v>
      </c>
      <c r="C39" s="71">
        <v>0</v>
      </c>
      <c r="D39" s="71">
        <v>0</v>
      </c>
      <c r="E39" s="71">
        <v>0</v>
      </c>
      <c r="F39" s="71"/>
      <c r="H39" s="71">
        <v>0</v>
      </c>
      <c r="I39" s="71">
        <v>0</v>
      </c>
      <c r="J39" s="71">
        <v>0</v>
      </c>
      <c r="K39" s="71">
        <v>0</v>
      </c>
      <c r="L39" s="71">
        <v>0</v>
      </c>
    </row>
    <row r="40" spans="1:13" x14ac:dyDescent="0.25">
      <c r="A40" s="8" t="s">
        <v>203</v>
      </c>
      <c r="B40" s="8" t="s">
        <v>264</v>
      </c>
      <c r="C40" s="71">
        <v>0</v>
      </c>
      <c r="D40" s="71">
        <v>0</v>
      </c>
      <c r="E40" s="71">
        <v>0</v>
      </c>
      <c r="F40" s="71"/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</row>
    <row r="41" spans="1:13" x14ac:dyDescent="0.25">
      <c r="A41" s="8" t="s">
        <v>204</v>
      </c>
      <c r="B41" s="8" t="s">
        <v>201</v>
      </c>
      <c r="C41" s="71">
        <v>0</v>
      </c>
      <c r="D41" s="71">
        <v>0</v>
      </c>
      <c r="E41" s="71">
        <v>0</v>
      </c>
      <c r="F41" s="71"/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</row>
    <row r="42" spans="1:13" x14ac:dyDescent="0.25">
      <c r="A42" s="8" t="s">
        <v>260</v>
      </c>
      <c r="B42" s="8" t="s">
        <v>261</v>
      </c>
      <c r="C42" s="71">
        <v>0</v>
      </c>
      <c r="D42" s="71">
        <v>0</v>
      </c>
      <c r="E42" s="71">
        <v>0</v>
      </c>
      <c r="F42" s="71"/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12">
        <v>0</v>
      </c>
    </row>
    <row r="43" spans="1:13" x14ac:dyDescent="0.25">
      <c r="A43" s="10" t="s">
        <v>183</v>
      </c>
      <c r="B43" s="10" t="s">
        <v>231</v>
      </c>
      <c r="C43" s="14">
        <v>0</v>
      </c>
      <c r="D43" s="14">
        <v>0</v>
      </c>
      <c r="E43" s="14">
        <v>0</v>
      </c>
      <c r="F43" s="14"/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0"/>
    </row>
    <row r="44" spans="1:13" x14ac:dyDescent="0.25">
      <c r="A44" s="8" t="s">
        <v>184</v>
      </c>
      <c r="B44" s="8" t="s">
        <v>194</v>
      </c>
      <c r="C44" s="71"/>
      <c r="D44" s="71"/>
      <c r="E44" s="71"/>
      <c r="F44" s="71"/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</row>
    <row r="45" spans="1:13" x14ac:dyDescent="0.25">
      <c r="A45" s="8" t="s">
        <v>205</v>
      </c>
      <c r="B45" s="8" t="s">
        <v>202</v>
      </c>
      <c r="C45" s="71">
        <v>0</v>
      </c>
      <c r="D45" s="71">
        <v>0</v>
      </c>
      <c r="E45" s="71">
        <v>0</v>
      </c>
      <c r="F45" s="71"/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</row>
    <row r="46" spans="1:13" x14ac:dyDescent="0.25">
      <c r="A46" s="8" t="s">
        <v>207</v>
      </c>
      <c r="B46" s="8" t="s">
        <v>209</v>
      </c>
      <c r="C46" s="71">
        <v>0</v>
      </c>
      <c r="D46" s="71">
        <v>0</v>
      </c>
      <c r="E46" s="71">
        <v>0</v>
      </c>
      <c r="F46" s="71"/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</row>
    <row r="47" spans="1:13" x14ac:dyDescent="0.25">
      <c r="A47" s="8" t="s">
        <v>232</v>
      </c>
      <c r="B47" s="8" t="s">
        <v>233</v>
      </c>
      <c r="C47" s="70">
        <f>SUM(C44:C46)</f>
        <v>0</v>
      </c>
      <c r="D47" s="70">
        <v>0</v>
      </c>
      <c r="E47" s="70">
        <v>0</v>
      </c>
      <c r="F47" s="70"/>
      <c r="G47" s="70">
        <v>0</v>
      </c>
      <c r="H47" s="70">
        <v>0</v>
      </c>
      <c r="I47" s="70">
        <v>0</v>
      </c>
      <c r="J47" s="70">
        <v>0</v>
      </c>
      <c r="K47" s="71">
        <v>0</v>
      </c>
      <c r="L47" s="71">
        <v>0</v>
      </c>
    </row>
    <row r="48" spans="1:13" x14ac:dyDescent="0.25">
      <c r="A48" s="10" t="s">
        <v>185</v>
      </c>
      <c r="B48" s="10" t="s">
        <v>109</v>
      </c>
      <c r="C48" s="52">
        <f>SUM(C45:C47)</f>
        <v>0</v>
      </c>
      <c r="D48" s="52">
        <f t="shared" ref="D48:E48" si="6">SUM(D45:D47)</f>
        <v>0</v>
      </c>
      <c r="E48" s="52">
        <f t="shared" si="6"/>
        <v>0</v>
      </c>
      <c r="F48" s="52"/>
      <c r="G48" s="52">
        <f>SUM(G44:G47)</f>
        <v>0</v>
      </c>
      <c r="H48" s="52">
        <f t="shared" ref="H48:L48" si="7">SUM(H44:H47)</f>
        <v>0</v>
      </c>
      <c r="I48" s="52">
        <f t="shared" si="7"/>
        <v>0</v>
      </c>
      <c r="J48" s="52">
        <f t="shared" si="7"/>
        <v>0</v>
      </c>
      <c r="K48" s="52">
        <f t="shared" si="7"/>
        <v>0</v>
      </c>
      <c r="L48" s="52">
        <f t="shared" si="7"/>
        <v>0</v>
      </c>
    </row>
    <row r="49" spans="1:13" x14ac:dyDescent="0.25">
      <c r="A49" s="10" t="s">
        <v>186</v>
      </c>
      <c r="B49" s="10" t="s">
        <v>110</v>
      </c>
      <c r="C49" s="70">
        <v>0</v>
      </c>
      <c r="D49" s="70">
        <v>0</v>
      </c>
      <c r="E49" s="70">
        <v>0</v>
      </c>
      <c r="F49" s="70"/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14">
        <v>0</v>
      </c>
    </row>
    <row r="50" spans="1:13" x14ac:dyDescent="0.25">
      <c r="A50" s="10" t="s">
        <v>262</v>
      </c>
      <c r="B50" s="10" t="s">
        <v>291</v>
      </c>
      <c r="C50" s="70">
        <f>C29+C35</f>
        <v>88541700</v>
      </c>
      <c r="D50" s="70">
        <f t="shared" ref="D50:L50" si="8">D29+D35</f>
        <v>6297386</v>
      </c>
      <c r="E50" s="70">
        <f t="shared" si="8"/>
        <v>-2687177.55</v>
      </c>
      <c r="F50" s="70">
        <f t="shared" si="8"/>
        <v>2256106.5499999998</v>
      </c>
      <c r="G50" s="70">
        <f t="shared" si="8"/>
        <v>9524067</v>
      </c>
      <c r="H50" s="70">
        <f t="shared" si="8"/>
        <v>5380189.5994259324</v>
      </c>
      <c r="I50" s="70">
        <f t="shared" si="8"/>
        <v>15549757</v>
      </c>
      <c r="J50" s="70">
        <f t="shared" si="8"/>
        <v>124840537</v>
      </c>
      <c r="K50" s="70">
        <f t="shared" si="8"/>
        <v>55459234.659898542</v>
      </c>
      <c r="L50" s="70">
        <f t="shared" si="8"/>
        <v>180321264.25932446</v>
      </c>
      <c r="M50" s="7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62"/>
  <sheetViews>
    <sheetView zoomScale="90" zoomScaleNormal="90" workbookViewId="0">
      <selection activeCell="L15" sqref="L15"/>
    </sheetView>
  </sheetViews>
  <sheetFormatPr defaultColWidth="9.140625" defaultRowHeight="15" x14ac:dyDescent="0.25"/>
  <cols>
    <col min="1" max="1" width="47" style="1" customWidth="1"/>
    <col min="2" max="2" width="58.42578125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5" t="s">
        <v>221</v>
      </c>
      <c r="D1" s="75"/>
      <c r="E1" s="75" t="s">
        <v>220</v>
      </c>
      <c r="F1" s="75"/>
    </row>
    <row r="2" spans="1:7" s="3" customFormat="1" x14ac:dyDescent="0.25">
      <c r="A2" s="9" t="s">
        <v>111</v>
      </c>
      <c r="B2" s="10"/>
      <c r="C2" s="20" t="s">
        <v>278</v>
      </c>
      <c r="D2" s="20" t="s">
        <v>277</v>
      </c>
      <c r="E2" s="20" t="s">
        <v>278</v>
      </c>
      <c r="F2" s="20" t="s">
        <v>277</v>
      </c>
    </row>
    <row r="3" spans="1:7" x14ac:dyDescent="0.25">
      <c r="A3" s="8" t="s">
        <v>112</v>
      </c>
      <c r="B3" s="8" t="s">
        <v>113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114</v>
      </c>
      <c r="B4" s="8" t="s">
        <v>115</v>
      </c>
      <c r="C4" s="61">
        <v>-2449315.0699999998</v>
      </c>
      <c r="D4" s="61">
        <v>2145245.85</v>
      </c>
      <c r="E4" s="12">
        <v>-1188194</v>
      </c>
      <c r="F4" s="12">
        <v>2962181.5155008049</v>
      </c>
    </row>
    <row r="5" spans="1:7" x14ac:dyDescent="0.25">
      <c r="A5" s="8" t="s">
        <v>116</v>
      </c>
      <c r="B5" s="8" t="s">
        <v>117</v>
      </c>
      <c r="C5" s="61"/>
      <c r="D5" s="61"/>
      <c r="E5" s="62"/>
      <c r="F5" s="12"/>
    </row>
    <row r="6" spans="1:7" x14ac:dyDescent="0.25">
      <c r="A6" s="8" t="s">
        <v>118</v>
      </c>
      <c r="B6" s="8" t="s">
        <v>292</v>
      </c>
      <c r="C6" s="61">
        <v>897193.75</v>
      </c>
      <c r="D6" s="61">
        <v>909198.20999999985</v>
      </c>
      <c r="E6" s="62">
        <v>2955836.07</v>
      </c>
      <c r="F6" s="12">
        <v>2001062.77</v>
      </c>
    </row>
    <row r="7" spans="1:7" x14ac:dyDescent="0.25">
      <c r="A7" s="8" t="s">
        <v>119</v>
      </c>
      <c r="B7" s="8" t="s">
        <v>120</v>
      </c>
      <c r="C7" s="61">
        <v>-267122.05999999988</v>
      </c>
      <c r="D7" s="61">
        <v>-551773.47</v>
      </c>
      <c r="E7" s="62">
        <v>-1369405.17</v>
      </c>
      <c r="F7" s="12">
        <v>-1693258.8</v>
      </c>
    </row>
    <row r="8" spans="1:7" x14ac:dyDescent="0.25">
      <c r="A8" s="8" t="s">
        <v>234</v>
      </c>
      <c r="B8" s="8" t="s">
        <v>235</v>
      </c>
      <c r="C8" s="61">
        <v>0</v>
      </c>
      <c r="D8" s="61">
        <v>0</v>
      </c>
      <c r="E8" s="62">
        <v>0</v>
      </c>
      <c r="F8" s="12">
        <v>0</v>
      </c>
    </row>
    <row r="9" spans="1:7" x14ac:dyDescent="0.25">
      <c r="A9" s="8" t="s">
        <v>265</v>
      </c>
      <c r="B9" s="8" t="s">
        <v>266</v>
      </c>
      <c r="C9" s="61">
        <v>0</v>
      </c>
      <c r="D9" s="61">
        <v>0</v>
      </c>
      <c r="E9" s="62">
        <v>0</v>
      </c>
      <c r="F9" s="62">
        <v>0</v>
      </c>
    </row>
    <row r="10" spans="1:7" x14ac:dyDescent="0.25">
      <c r="A10" s="8" t="s">
        <v>267</v>
      </c>
      <c r="B10" s="8" t="s">
        <v>268</v>
      </c>
      <c r="C10" s="61">
        <v>0</v>
      </c>
      <c r="D10" s="61">
        <v>0</v>
      </c>
      <c r="E10" s="62">
        <v>0</v>
      </c>
      <c r="F10" s="62">
        <v>0</v>
      </c>
    </row>
    <row r="11" spans="1:7" x14ac:dyDescent="0.25">
      <c r="A11" s="8" t="s">
        <v>121</v>
      </c>
      <c r="B11" s="8" t="s">
        <v>269</v>
      </c>
      <c r="C11" s="61">
        <v>51060.71</v>
      </c>
      <c r="D11" s="61">
        <v>0</v>
      </c>
      <c r="E11" s="62">
        <v>74579.88</v>
      </c>
      <c r="F11" s="62">
        <v>51985.81</v>
      </c>
    </row>
    <row r="12" spans="1:7" x14ac:dyDescent="0.25">
      <c r="A12" s="8" t="s">
        <v>230</v>
      </c>
      <c r="B12" s="8" t="s">
        <v>295</v>
      </c>
      <c r="C12" s="61">
        <v>0</v>
      </c>
      <c r="D12" s="61">
        <v>0</v>
      </c>
      <c r="E12" s="62">
        <v>-1000</v>
      </c>
      <c r="F12" s="62">
        <v>45500</v>
      </c>
    </row>
    <row r="13" spans="1:7" x14ac:dyDescent="0.25">
      <c r="A13" s="8" t="s">
        <v>251</v>
      </c>
      <c r="B13" s="8" t="s">
        <v>252</v>
      </c>
      <c r="C13" s="2">
        <v>0</v>
      </c>
      <c r="D13" s="2">
        <v>-160890.13</v>
      </c>
      <c r="E13" s="62">
        <v>16694.46</v>
      </c>
      <c r="F13" s="62">
        <v>-1633</v>
      </c>
    </row>
    <row r="14" spans="1:7" x14ac:dyDescent="0.25">
      <c r="A14" s="8" t="s">
        <v>293</v>
      </c>
      <c r="B14" s="8" t="s">
        <v>294</v>
      </c>
      <c r="C14" s="61">
        <v>3189913</v>
      </c>
      <c r="D14" s="61">
        <v>0</v>
      </c>
      <c r="E14" s="61">
        <v>0</v>
      </c>
      <c r="F14" s="61">
        <v>0</v>
      </c>
    </row>
    <row r="15" spans="1:7" x14ac:dyDescent="0.25">
      <c r="A15" s="8" t="s">
        <v>122</v>
      </c>
      <c r="B15" s="8" t="s">
        <v>123</v>
      </c>
      <c r="C15" s="2">
        <v>-112307.39</v>
      </c>
      <c r="D15" s="2">
        <v>-9613.6500000000015</v>
      </c>
      <c r="E15" s="1">
        <v>-110749.86</v>
      </c>
      <c r="F15" s="1">
        <v>12663.13</v>
      </c>
    </row>
    <row r="16" spans="1:7" x14ac:dyDescent="0.25">
      <c r="A16" s="8" t="s">
        <v>124</v>
      </c>
      <c r="B16" s="8" t="s">
        <v>125</v>
      </c>
      <c r="C16" s="61">
        <v>202318</v>
      </c>
      <c r="D16" s="61">
        <v>387285</v>
      </c>
      <c r="E16" s="62">
        <v>139540.18815999999</v>
      </c>
      <c r="F16" s="62">
        <v>555817.46600000001</v>
      </c>
      <c r="G16" s="62"/>
    </row>
    <row r="17" spans="1:6" x14ac:dyDescent="0.25">
      <c r="A17" s="8" t="s">
        <v>270</v>
      </c>
      <c r="B17" s="8" t="s">
        <v>271</v>
      </c>
      <c r="C17" s="61"/>
      <c r="D17" s="61">
        <v>159257.25</v>
      </c>
      <c r="E17" s="62">
        <v>0</v>
      </c>
      <c r="F17" s="62"/>
    </row>
    <row r="18" spans="1:6" x14ac:dyDescent="0.25">
      <c r="A18" s="8" t="s">
        <v>126</v>
      </c>
      <c r="B18" s="8" t="s">
        <v>127</v>
      </c>
      <c r="C18" s="61">
        <v>137316.91999999998</v>
      </c>
      <c r="D18" s="61">
        <v>82743.06</v>
      </c>
      <c r="E18" s="62">
        <v>569315.61348516098</v>
      </c>
      <c r="F18" s="62">
        <v>204165.89649419099</v>
      </c>
    </row>
    <row r="19" spans="1:6" x14ac:dyDescent="0.25">
      <c r="A19" s="8" t="s">
        <v>128</v>
      </c>
      <c r="B19" s="8" t="s">
        <v>129</v>
      </c>
      <c r="C19" s="61">
        <v>0</v>
      </c>
      <c r="D19" s="61">
        <v>323723</v>
      </c>
      <c r="E19" s="62">
        <v>0</v>
      </c>
      <c r="F19" s="62">
        <v>323723</v>
      </c>
    </row>
    <row r="20" spans="1:6" ht="30" customHeight="1" x14ac:dyDescent="0.25">
      <c r="A20" s="63" t="s">
        <v>162</v>
      </c>
      <c r="B20" s="63" t="s">
        <v>206</v>
      </c>
      <c r="C20" s="64">
        <f>SUM(C4:C19)</f>
        <v>1649057.8600000003</v>
      </c>
      <c r="D20" s="64">
        <f t="shared" ref="D20:F20" si="0">SUM(D4:D19)</f>
        <v>3285175.12</v>
      </c>
      <c r="E20" s="64">
        <f t="shared" si="0"/>
        <v>1086617.181645161</v>
      </c>
      <c r="F20" s="64">
        <f t="shared" si="0"/>
        <v>4462207.7879949957</v>
      </c>
    </row>
    <row r="21" spans="1:6" x14ac:dyDescent="0.25">
      <c r="A21" s="8" t="s">
        <v>130</v>
      </c>
      <c r="B21" s="8" t="s">
        <v>131</v>
      </c>
      <c r="C21" s="61">
        <v>962563.26000000164</v>
      </c>
      <c r="D21" s="61">
        <v>3208570.6900000009</v>
      </c>
      <c r="E21" s="62">
        <v>-1915818.7300000079</v>
      </c>
      <c r="F21" s="62">
        <v>3627904.4200000172</v>
      </c>
    </row>
    <row r="22" spans="1:6" x14ac:dyDescent="0.25">
      <c r="A22" s="8" t="s">
        <v>132</v>
      </c>
      <c r="B22" s="8" t="s">
        <v>133</v>
      </c>
      <c r="C22" s="61">
        <v>-304636.02</v>
      </c>
      <c r="D22" s="61">
        <v>-213759.4199999999</v>
      </c>
      <c r="E22" s="62">
        <v>-794862.02000000048</v>
      </c>
      <c r="F22" s="62">
        <v>-640394.67000000016</v>
      </c>
    </row>
    <row r="23" spans="1:6" x14ac:dyDescent="0.25">
      <c r="A23" s="8" t="s">
        <v>165</v>
      </c>
      <c r="B23" s="8" t="s">
        <v>134</v>
      </c>
      <c r="C23" s="61">
        <v>-453691.66000000009</v>
      </c>
      <c r="D23" s="61">
        <v>456559.9700000002</v>
      </c>
      <c r="E23" s="62">
        <v>3833297.159999982</v>
      </c>
      <c r="F23" s="62">
        <v>1827264.4899999569</v>
      </c>
    </row>
    <row r="24" spans="1:6" x14ac:dyDescent="0.25">
      <c r="A24" s="8" t="s">
        <v>135</v>
      </c>
      <c r="B24" s="8" t="s">
        <v>136</v>
      </c>
      <c r="C24" s="61">
        <v>1497984.03</v>
      </c>
      <c r="D24" s="61">
        <v>1506522.9</v>
      </c>
      <c r="E24" s="62">
        <v>1517511.07</v>
      </c>
      <c r="F24" s="62">
        <v>1521793.04</v>
      </c>
    </row>
    <row r="25" spans="1:6" x14ac:dyDescent="0.25">
      <c r="A25" s="8" t="s">
        <v>137</v>
      </c>
      <c r="B25" s="8" t="s">
        <v>138</v>
      </c>
      <c r="C25" s="1"/>
      <c r="D25" s="7">
        <v>0</v>
      </c>
      <c r="E25" s="62">
        <v>2792717.14</v>
      </c>
      <c r="F25" s="62">
        <v>26530.599999999631</v>
      </c>
    </row>
    <row r="26" spans="1:6" x14ac:dyDescent="0.25">
      <c r="A26" s="8" t="s">
        <v>139</v>
      </c>
      <c r="B26" s="8" t="s">
        <v>140</v>
      </c>
      <c r="C26" s="61">
        <v>-762937</v>
      </c>
      <c r="D26" s="61">
        <v>-708510</v>
      </c>
      <c r="E26" s="62">
        <v>-1019097</v>
      </c>
      <c r="F26" s="62">
        <v>-708510</v>
      </c>
    </row>
    <row r="27" spans="1:6" x14ac:dyDescent="0.25">
      <c r="A27" s="10" t="s">
        <v>141</v>
      </c>
      <c r="B27" s="10" t="s">
        <v>142</v>
      </c>
      <c r="C27" s="64">
        <f>SUM(C20:C26)</f>
        <v>2588340.4700000016</v>
      </c>
      <c r="D27" s="64">
        <f>SUM(D20:D26)</f>
        <v>7534559.2600000016</v>
      </c>
      <c r="E27" s="64">
        <f t="shared" ref="E27:F27" si="1">SUM(E20:E26)</f>
        <v>5500364.8016451355</v>
      </c>
      <c r="F27" s="64">
        <f t="shared" si="1"/>
        <v>10116795.66799497</v>
      </c>
    </row>
    <row r="28" spans="1:6" x14ac:dyDescent="0.25">
      <c r="A28" s="8" t="s">
        <v>143</v>
      </c>
      <c r="B28" s="8" t="s">
        <v>144</v>
      </c>
      <c r="E28" s="65"/>
      <c r="F28" s="65"/>
    </row>
    <row r="29" spans="1:6" x14ac:dyDescent="0.25">
      <c r="A29" s="8" t="s">
        <v>145</v>
      </c>
      <c r="B29" s="8" t="s">
        <v>146</v>
      </c>
      <c r="C29" s="61">
        <v>444825.06000000011</v>
      </c>
      <c r="D29" s="61">
        <v>312968.84999999998</v>
      </c>
      <c r="E29" s="62">
        <v>1764399.25</v>
      </c>
      <c r="F29" s="62">
        <v>1028548.37</v>
      </c>
    </row>
    <row r="30" spans="1:6" x14ac:dyDescent="0.25">
      <c r="A30" s="8" t="s">
        <v>225</v>
      </c>
      <c r="B30" s="8" t="s">
        <v>226</v>
      </c>
      <c r="C30" s="61">
        <v>0</v>
      </c>
      <c r="D30" s="61">
        <v>0</v>
      </c>
      <c r="E30" s="62">
        <v>0</v>
      </c>
      <c r="F30" s="62">
        <v>0</v>
      </c>
    </row>
    <row r="31" spans="1:6" x14ac:dyDescent="0.25">
      <c r="A31" s="8" t="s">
        <v>169</v>
      </c>
      <c r="B31" s="8" t="s">
        <v>164</v>
      </c>
      <c r="C31" s="61">
        <v>-5717198.3100000042</v>
      </c>
      <c r="D31" s="61">
        <v>-3191733.5499999942</v>
      </c>
      <c r="E31" s="62">
        <v>-11259655.79635407</v>
      </c>
      <c r="F31" s="62">
        <v>-4327309.7246791124</v>
      </c>
    </row>
    <row r="32" spans="1:6" x14ac:dyDescent="0.25">
      <c r="A32" s="8" t="s">
        <v>170</v>
      </c>
      <c r="B32" s="8" t="s">
        <v>163</v>
      </c>
      <c r="C32" s="61">
        <v>289395.7</v>
      </c>
      <c r="D32" s="61">
        <v>29387.17</v>
      </c>
      <c r="E32" s="62">
        <v>8981257.7800000012</v>
      </c>
      <c r="F32" s="62">
        <v>108879.12</v>
      </c>
    </row>
    <row r="33" spans="1:6" x14ac:dyDescent="0.25">
      <c r="A33" s="8" t="s">
        <v>147</v>
      </c>
      <c r="B33" s="8" t="s">
        <v>148</v>
      </c>
      <c r="C33" s="61">
        <v>3739092.919999999</v>
      </c>
      <c r="D33" s="61">
        <v>-2053578.2399999951</v>
      </c>
      <c r="E33" s="62">
        <v>9048806.3943835646</v>
      </c>
      <c r="F33" s="62">
        <v>16133396.71057399</v>
      </c>
    </row>
    <row r="34" spans="1:6" x14ac:dyDescent="0.25">
      <c r="A34" s="8" t="s">
        <v>149</v>
      </c>
      <c r="B34" s="8" t="s">
        <v>150</v>
      </c>
      <c r="C34" s="61">
        <v>-155241.52000000139</v>
      </c>
      <c r="D34" s="61">
        <v>-841031.02000000142</v>
      </c>
      <c r="E34" s="62">
        <v>-2834181.8799999952</v>
      </c>
      <c r="F34" s="62">
        <v>-1679766.969999999</v>
      </c>
    </row>
    <row r="35" spans="1:6" x14ac:dyDescent="0.25">
      <c r="A35" s="8" t="s">
        <v>273</v>
      </c>
      <c r="B35" s="8" t="s">
        <v>258</v>
      </c>
      <c r="C35" s="61">
        <v>0</v>
      </c>
      <c r="D35" s="61">
        <v>0</v>
      </c>
      <c r="E35" s="7">
        <v>0</v>
      </c>
      <c r="F35" s="7">
        <v>0</v>
      </c>
    </row>
    <row r="36" spans="1:6" x14ac:dyDescent="0.25">
      <c r="A36" s="8" t="s">
        <v>257</v>
      </c>
      <c r="B36" s="8" t="s">
        <v>274</v>
      </c>
      <c r="C36" s="61">
        <v>0</v>
      </c>
      <c r="D36" s="61">
        <v>0</v>
      </c>
      <c r="E36" s="2">
        <v>0</v>
      </c>
      <c r="F36" s="2">
        <v>0</v>
      </c>
    </row>
    <row r="37" spans="1:6" x14ac:dyDescent="0.25">
      <c r="A37" s="8" t="s">
        <v>256</v>
      </c>
      <c r="B37" s="8" t="s">
        <v>272</v>
      </c>
      <c r="C37" s="61">
        <v>0</v>
      </c>
      <c r="D37" s="61">
        <v>0</v>
      </c>
      <c r="E37" s="62">
        <v>47900</v>
      </c>
      <c r="F37" s="7">
        <v>0</v>
      </c>
    </row>
    <row r="38" spans="1:6" s="3" customFormat="1" x14ac:dyDescent="0.25">
      <c r="A38" s="10" t="s">
        <v>151</v>
      </c>
      <c r="B38" s="10" t="s">
        <v>152</v>
      </c>
      <c r="C38" s="64">
        <f>SUM(C29:C37)</f>
        <v>-1399126.150000006</v>
      </c>
      <c r="D38" s="64">
        <f>SUM(D29:D37)</f>
        <v>-5743986.7899999907</v>
      </c>
      <c r="E38" s="64">
        <f>SUM(E29:E37)</f>
        <v>5748525.7480295002</v>
      </c>
      <c r="F38" s="64">
        <f>SUM(F29:F37)</f>
        <v>11263747.505894879</v>
      </c>
    </row>
    <row r="39" spans="1:6" x14ac:dyDescent="0.25">
      <c r="A39" s="8" t="s">
        <v>153</v>
      </c>
      <c r="B39" s="8" t="s">
        <v>154</v>
      </c>
      <c r="E39" s="8"/>
      <c r="F39" s="8"/>
    </row>
    <row r="40" spans="1:6" x14ac:dyDescent="0.25">
      <c r="A40" s="8" t="s">
        <v>155</v>
      </c>
      <c r="B40" s="8" t="s">
        <v>156</v>
      </c>
      <c r="C40" s="61">
        <v>-24128.9</v>
      </c>
      <c r="D40" s="61">
        <v>-270.52999999999997</v>
      </c>
      <c r="E40" s="62">
        <v>-24128.9</v>
      </c>
      <c r="F40" s="62">
        <v>-270.52999999999997</v>
      </c>
    </row>
    <row r="41" spans="1:6" x14ac:dyDescent="0.25">
      <c r="A41" s="8" t="s">
        <v>208</v>
      </c>
      <c r="B41" s="8" t="s">
        <v>224</v>
      </c>
      <c r="C41" s="61">
        <v>0</v>
      </c>
      <c r="D41" s="61">
        <v>0</v>
      </c>
    </row>
    <row r="42" spans="1:6" x14ac:dyDescent="0.25">
      <c r="A42" s="8" t="s">
        <v>297</v>
      </c>
      <c r="B42" s="8" t="s">
        <v>299</v>
      </c>
      <c r="C42" s="61">
        <v>-145714.3799999996</v>
      </c>
      <c r="D42" s="61">
        <v>-286918.87</v>
      </c>
      <c r="E42" s="62">
        <v>-444819.43360801128</v>
      </c>
      <c r="F42" s="62">
        <v>-749301.40862600005</v>
      </c>
    </row>
    <row r="43" spans="1:6" x14ac:dyDescent="0.25">
      <c r="A43" s="8" t="s">
        <v>296</v>
      </c>
      <c r="B43" s="8" t="s">
        <v>298</v>
      </c>
      <c r="C43" s="61">
        <v>-137686.70000000001</v>
      </c>
      <c r="D43" s="61">
        <v>-155473.13</v>
      </c>
      <c r="E43" s="62">
        <v>-294481.29963299999</v>
      </c>
      <c r="F43" s="62">
        <v>-65522.591374000003</v>
      </c>
    </row>
    <row r="44" spans="1:6" x14ac:dyDescent="0.25">
      <c r="A44" s="8" t="s">
        <v>236</v>
      </c>
      <c r="B44" s="8" t="s">
        <v>259</v>
      </c>
      <c r="C44" s="61">
        <v>0</v>
      </c>
      <c r="D44" s="61">
        <v>0</v>
      </c>
    </row>
    <row r="45" spans="1:6" x14ac:dyDescent="0.25">
      <c r="A45" s="8" t="s">
        <v>157</v>
      </c>
      <c r="B45" s="8" t="s">
        <v>158</v>
      </c>
      <c r="C45" s="61">
        <v>0</v>
      </c>
      <c r="D45" s="61">
        <v>0</v>
      </c>
      <c r="E45" s="62">
        <v>0</v>
      </c>
      <c r="F45" s="62">
        <v>0</v>
      </c>
    </row>
    <row r="46" spans="1:6" x14ac:dyDescent="0.25">
      <c r="A46" s="8" t="s">
        <v>275</v>
      </c>
      <c r="B46" s="8" t="s">
        <v>276</v>
      </c>
      <c r="C46" s="61">
        <v>0</v>
      </c>
      <c r="D46" s="61">
        <v>0</v>
      </c>
      <c r="E46" s="62">
        <v>0</v>
      </c>
      <c r="F46" s="62"/>
    </row>
    <row r="47" spans="1:6" x14ac:dyDescent="0.25">
      <c r="A47" s="10" t="s">
        <v>159</v>
      </c>
      <c r="B47" s="10" t="s">
        <v>160</v>
      </c>
      <c r="C47" s="64">
        <f>SUM(C40:C46)</f>
        <v>-307529.97999999963</v>
      </c>
      <c r="D47" s="64">
        <f t="shared" ref="D47" si="2">SUM(D40:D46)</f>
        <v>-442662.53</v>
      </c>
      <c r="E47" s="64">
        <f>SUM(E40:E46)</f>
        <v>-763429.6332410113</v>
      </c>
      <c r="F47" s="64">
        <f>SUM(F40:F46)</f>
        <v>-815094.53</v>
      </c>
    </row>
    <row r="48" spans="1:6" x14ac:dyDescent="0.25">
      <c r="A48" s="10" t="s">
        <v>166</v>
      </c>
      <c r="B48" s="10" t="s">
        <v>161</v>
      </c>
      <c r="C48" s="61">
        <f>C27+C38+C47</f>
        <v>881684.33999999601</v>
      </c>
      <c r="D48" s="61">
        <f t="shared" ref="D48:F48" si="3">D27+D38+D47</f>
        <v>1347909.9400000109</v>
      </c>
      <c r="E48" s="61">
        <f t="shared" si="3"/>
        <v>10485460.916433625</v>
      </c>
      <c r="F48" s="61">
        <f t="shared" si="3"/>
        <v>20565448.643889848</v>
      </c>
    </row>
    <row r="49" spans="1:6" x14ac:dyDescent="0.25">
      <c r="A49" s="8" t="s">
        <v>237</v>
      </c>
      <c r="B49" s="8" t="s">
        <v>240</v>
      </c>
      <c r="C49" s="64">
        <v>3293976.34</v>
      </c>
      <c r="D49" s="64">
        <v>3187243.02</v>
      </c>
      <c r="E49" s="65">
        <v>23329180</v>
      </c>
      <c r="F49" s="65">
        <v>15636685.67029212</v>
      </c>
    </row>
    <row r="50" spans="1:6" x14ac:dyDescent="0.25">
      <c r="A50" s="8" t="s">
        <v>238</v>
      </c>
      <c r="B50" s="8" t="s">
        <v>239</v>
      </c>
      <c r="C50" s="64">
        <v>4175660.64</v>
      </c>
      <c r="D50" s="64">
        <v>4535153.07</v>
      </c>
      <c r="E50" s="65">
        <v>33814640.670512177</v>
      </c>
      <c r="F50" s="65">
        <v>36202134.796186991</v>
      </c>
    </row>
    <row r="53" spans="1:6" x14ac:dyDescent="0.25">
      <c r="B53" s="1" t="s">
        <v>0</v>
      </c>
    </row>
    <row r="55" spans="1:6" x14ac:dyDescent="0.25">
      <c r="C55" s="5" t="s">
        <v>0</v>
      </c>
      <c r="D55" s="5" t="s">
        <v>0</v>
      </c>
    </row>
    <row r="58" spans="1:6" x14ac:dyDescent="0.25">
      <c r="D58" s="5" t="s">
        <v>0</v>
      </c>
    </row>
    <row r="60" spans="1:6" x14ac:dyDescent="0.25">
      <c r="D60" s="5" t="s">
        <v>0</v>
      </c>
    </row>
    <row r="62" spans="1:6" x14ac:dyDescent="0.25">
      <c r="D62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2025-05-13T14:39:24Z</dcterms:modified>
</cp:coreProperties>
</file>